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105" windowWidth="15885" windowHeight="11820"/>
  </bookViews>
  <sheets>
    <sheet name="Приложение 8 " sheetId="7" r:id="rId1"/>
  </sheets>
  <calcPr calcId="125725"/>
</workbook>
</file>

<file path=xl/calcChain.xml><?xml version="1.0" encoding="utf-8"?>
<calcChain xmlns="http://schemas.openxmlformats.org/spreadsheetml/2006/main">
  <c r="K110" i="7"/>
  <c r="K139"/>
  <c r="K97"/>
  <c r="K96" s="1"/>
  <c r="K121" l="1"/>
  <c r="K129"/>
  <c r="K128" s="1"/>
  <c r="K34" l="1"/>
  <c r="K33" s="1"/>
  <c r="K28"/>
  <c r="K27" s="1"/>
  <c r="K56"/>
  <c r="K55" s="1"/>
  <c r="K54" s="1"/>
  <c r="K120"/>
  <c r="K123"/>
  <c r="K118"/>
  <c r="K115"/>
  <c r="K112"/>
  <c r="K114" l="1"/>
  <c r="K53"/>
  <c r="K109"/>
  <c r="K126"/>
  <c r="K125"/>
  <c r="K107"/>
  <c r="K105"/>
  <c r="K103"/>
  <c r="K93"/>
  <c r="K92" s="1"/>
  <c r="K91" s="1"/>
  <c r="K88"/>
  <c r="K87" s="1"/>
  <c r="K86" s="1"/>
  <c r="K83"/>
  <c r="K82" s="1"/>
  <c r="K72"/>
  <c r="K71" s="1"/>
  <c r="K70" s="1"/>
  <c r="K69" s="1"/>
  <c r="K77"/>
  <c r="K76" s="1"/>
  <c r="K74" s="1"/>
  <c r="K67"/>
  <c r="K65" s="1"/>
  <c r="K64" s="1"/>
  <c r="K61"/>
  <c r="K60" s="1"/>
  <c r="K50"/>
  <c r="K49" s="1"/>
  <c r="K47"/>
  <c r="K46" s="1"/>
  <c r="K44"/>
  <c r="K42" s="1"/>
  <c r="K39"/>
  <c r="K37"/>
  <c r="K36" s="1"/>
  <c r="K25"/>
  <c r="K24" s="1"/>
  <c r="K23" s="1"/>
  <c r="K19"/>
  <c r="K18" s="1"/>
  <c r="K150"/>
  <c r="K148" s="1"/>
  <c r="K147" s="1"/>
  <c r="K145"/>
  <c r="K143" s="1"/>
  <c r="K142" s="1"/>
  <c r="K140"/>
  <c r="K138" s="1"/>
  <c r="K137" s="1"/>
  <c r="K135"/>
  <c r="K133" s="1"/>
  <c r="K132" s="1"/>
  <c r="K102" l="1"/>
  <c r="K101" s="1"/>
  <c r="K32"/>
  <c r="K63"/>
  <c r="K90"/>
  <c r="K85" s="1"/>
  <c r="K81"/>
  <c r="K80" s="1"/>
  <c r="K79" s="1"/>
  <c r="K59"/>
  <c r="K58" s="1"/>
  <c r="K52" s="1"/>
  <c r="K41"/>
  <c r="K22"/>
  <c r="K21" s="1"/>
  <c r="K17"/>
  <c r="K16" s="1"/>
  <c r="K15" s="1"/>
  <c r="K131"/>
  <c r="K152" l="1"/>
  <c r="K31"/>
  <c r="K30" s="1"/>
  <c r="K100"/>
  <c r="K99" s="1"/>
</calcChain>
</file>

<file path=xl/sharedStrings.xml><?xml version="1.0" encoding="utf-8"?>
<sst xmlns="http://schemas.openxmlformats.org/spreadsheetml/2006/main" count="279" uniqueCount="111">
  <si>
    <t>городского поселения Березово</t>
  </si>
  <si>
    <t>ЦСР</t>
  </si>
  <si>
    <t>Сумма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</si>
  <si>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</si>
  <si>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</si>
  <si>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</si>
  <si>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</si>
  <si>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Распределение бюджетных ассигнований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</si>
  <si>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</si>
  <si>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</si>
  <si>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</si>
  <si>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</si>
  <si>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</si>
  <si>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</si>
  <si>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</si>
  <si>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Подпрограмма "Создание условий для обеспечения качественными коммунальными услугами"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</si>
  <si>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</si>
  <si>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Расходы на выплаты персоналу казенных учреждений</t>
  </si>
  <si>
    <t>Резервные средства</t>
  </si>
  <si>
    <t>Иные межбюджетные трансферты</t>
  </si>
  <si>
    <t>Иные выплаты персоналу государственных органов, за исключением фонда оплаты труда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</si>
  <si>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</si>
  <si>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 xml:space="preserve">  городского поселения Берёзово</t>
  </si>
  <si>
    <t>Межбюджетные трансферты</t>
  </si>
  <si>
    <t>к решению Совета депутатов</t>
  </si>
  <si>
    <t>Подпрограмма " Энергоснабжение и содержание систем наружного освещения на территории городского поселения Беерёзово"</t>
  </si>
  <si>
    <t>Подпрограмма " Природоохранные мероприятия  на территории городского поселения Берёзово"</t>
  </si>
  <si>
    <t>Наименование показателя</t>
  </si>
  <si>
    <t>000</t>
  </si>
  <si>
    <r>
      <rPr>
        <b/>
        <i/>
        <sz val="11"/>
        <rFont val="Times New Roman"/>
        <family val="1"/>
        <charset val="204"/>
      </rPr>
      <t>Подпрограмма 1</t>
    </r>
    <r>
      <rPr>
        <i/>
        <sz val="11"/>
        <rFont val="Times New Roman"/>
        <family val="1"/>
        <charset val="204"/>
      </rPr>
      <t>." Совершенствование системы управления в администрации городского поселения Берёзово"</t>
    </r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</si>
  <si>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</si>
  <si>
    <t>Глава местной администрации (исполнительно-распорядительного органа муниципального образования)</t>
  </si>
  <si>
    <t>1810102040</t>
  </si>
  <si>
    <t>Иные  закупки товаров, работ и услуг для обеспечения государственных (муниципальных) нужд</t>
  </si>
  <si>
    <t>Основное мероприятие " Организация пропаганды и обучение населения в области гражданской обороны и чрезвычайных ситуаций</t>
  </si>
  <si>
    <t>Управление Резервным фондом</t>
  </si>
  <si>
    <t>1110122020</t>
  </si>
  <si>
    <t>870</t>
  </si>
  <si>
    <t>Расходы на обеспечение деятельности (оказание услуг)муниципальных учреждений</t>
  </si>
  <si>
    <t>1810100590</t>
  </si>
  <si>
    <t>Прочие расходы органов местного самоуправления</t>
  </si>
  <si>
    <t>1810102400</t>
  </si>
  <si>
    <t>1110199990</t>
  </si>
  <si>
    <t>Прочая закупка товаров, работ и услуг для обеспечения государственных (муниципальных) нужд</t>
  </si>
  <si>
    <t>Подпрограмма " Содействие трудоустройству граждан".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</si>
  <si>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</si>
  <si>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Расходы местного бюджета (в т.ч. и поселения) на софинансирование программ из бюджета автономного округа</t>
  </si>
  <si>
    <t>05101S0001</t>
  </si>
  <si>
    <t>Подпрограмма " 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</si>
  <si>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</si>
  <si>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</si>
  <si>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</si>
  <si>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</si>
  <si>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 Дорожное хозяйство"</t>
  </si>
  <si>
    <t>Основное мероприятие "Сохранность автомобильных дорог общего пользования"</t>
  </si>
  <si>
    <t>Реализация мероприятий (в случае если не предусмотрено по обособленным направлениям расходов)</t>
  </si>
  <si>
    <t>1540299990</t>
  </si>
  <si>
    <t xml:space="preserve"> Муниципальная программа "Информационное общество на территории городского поселения Берёзово на 2014-2018 годы"</t>
  </si>
  <si>
    <t xml:space="preserve">Подпрограмма  "Организация и обеспечение мероприятий в области информационных технологий и связи".  </t>
  </si>
  <si>
    <t>Реализация  основного мероприятия  " Обеспечение условий для выполнения функций возложенных на администрацию городского поселения Берёзово"</t>
  </si>
  <si>
    <t>Основное мероприятие "Содержание муниципального жилого фонда"</t>
  </si>
  <si>
    <t>0960200000</t>
  </si>
  <si>
    <t>Реализация основного мероприятия  "Содержание муниципального жилого фонда"</t>
  </si>
  <si>
    <t>0960299990</t>
  </si>
  <si>
    <t>Основное мероприятие "Подготовка систем коммунальной инфраструктуры к осенне-зимнему периоду"</t>
  </si>
  <si>
    <t>0910200000</t>
  </si>
  <si>
    <t>09102S0001</t>
  </si>
  <si>
    <t>Реализация основных мероприятий</t>
  </si>
  <si>
    <t>Основное мероприятие "Обеспечение населенных пунктов поселения уличным освещением"</t>
  </si>
  <si>
    <t>2010100000</t>
  </si>
  <si>
    <t>Подпрограмма ." Организация и содержание мест захоронения на территории городского поселения Берёзово"</t>
  </si>
  <si>
    <t>Основное мероприятие "Содержание и благоустройство кладбища"</t>
  </si>
  <si>
    <t>2030100000</t>
  </si>
  <si>
    <t>Основное мероприятие "Проведение мепроприятий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</si>
  <si>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2040100000</t>
  </si>
  <si>
    <t>Подпрограмма ." Формирование  и содержание муниципального имущества на территории городского поселения Берёзово"</t>
  </si>
  <si>
    <t>Основное мероприятия "Проведение мероприятий по содержанию муниципального имущества, проведение работ по комплексному благоусторойству территории  поселения"</t>
  </si>
  <si>
    <t>2050100000</t>
  </si>
  <si>
    <t>Подпрограмма " Охрана и сохранение культурного насления в городском поселении Берёзово"</t>
  </si>
  <si>
    <t>Основное мероприятие "Укрепление культурного пространства"</t>
  </si>
  <si>
    <t xml:space="preserve">Реализация мероприятий </t>
  </si>
  <si>
    <t>0320299990</t>
  </si>
  <si>
    <t>Пособия, компенсации и иные социальные выплаты гражданам, кроме публичных нормативных обязательств</t>
  </si>
  <si>
    <t>321</t>
  </si>
  <si>
    <t>Всего</t>
  </si>
  <si>
    <t>на 2016 год</t>
  </si>
  <si>
    <t>Подпрограмма " Организация и обеспечение мероприятий в сфере гражданской обороны, защиты населения и территории от чрезвычайных ситуаций".</t>
  </si>
  <si>
    <t>Приложение 8</t>
  </si>
  <si>
    <t>Основное мероприятие " Создание условий для деятельности народных дружин"</t>
  </si>
  <si>
    <t>Подпрограмма."Профилактика  правонарушений ".</t>
  </si>
  <si>
    <t>Подпрограмма "Профилактика незаконного оборота  и потребления наркотических средств и психотропных средств "</t>
  </si>
  <si>
    <t>Основное мероприятие "Профилактические  мероприятия по противодействию  злоупотреблению наркотикам и их незаконному обороту"</t>
  </si>
  <si>
    <t>Мероприятия по противодействию злоупотребления наркотиками и их незаконному обороту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</si>
  <si>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граждан".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</si>
  <si>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</si>
  <si>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Муниципальная программа "Благоустройство территории городского поселения Берёзово на 2014 - 2016 годы"</t>
  </si>
  <si>
    <t>Муниципальная программа "Содействие занятости населения в городском поселении Берёзово на 2014-2020 годы."</t>
  </si>
  <si>
    <t>Муниципальная программа "Развитие транспортной системы городского поселения Берёзово на 2014-2020 годы</t>
  </si>
  <si>
    <t>Закупка товаров, работ, услуг для обеспечения  государственных (муниципальных)  нужд</t>
  </si>
  <si>
    <t>Закупка товаров, работ, услуг для обеспечения государственных (муниципальных)  нужд</t>
  </si>
  <si>
    <t>Иные выплаты персоналу казенных учреждений</t>
  </si>
  <si>
    <t>Социальные выплаты гражданам, кроме публичных нормативных социальных выплат</t>
  </si>
  <si>
    <t>Субсидии для создания условий деятельности народных дружин</t>
  </si>
  <si>
    <t xml:space="preserve">Иные межбюджетные трансферты из бюджетов муниципального района бюджетам городских, сельских поселений  по решению вопросов местного значения 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</si>
  <si>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</si>
  <si>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Основное мероприятие " Организация пропаганды и обучение населения в области пожарной безопасности"</t>
  </si>
  <si>
    <t>Основное мероприятие "Предоставление иных межбюджетных трансфертов поселениям на содержание уличной сети"</t>
  </si>
  <si>
    <t>Реализация мероприятий ( вслучае если  не предусмотрено по обособленным направлениям расходов)</t>
  </si>
  <si>
    <t>Услуги в области информационных технологий</t>
  </si>
  <si>
    <t>от 28.12.2015г. №140</t>
  </si>
  <si>
    <r>
      <t>по  целевым статьям (</t>
    </r>
    <r>
      <rPr>
        <i/>
        <sz val="12"/>
        <rFont val="Times New Roman"/>
        <family val="1"/>
        <charset val="204"/>
      </rPr>
      <t xml:space="preserve">муниципальным программам городского поселения Берёзово и непрограммным направлениям деятельности </t>
    </r>
    <r>
      <rPr>
        <sz val="12"/>
        <rFont val="Times New Roman"/>
        <family val="1"/>
        <charset val="204"/>
      </rPr>
      <t>), группам (группам и подгруппам)  видов расходов классификации расходов бюджета</t>
    </r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</si>
</sst>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00000"/>
    <numFmt numFmtId="167" formatCode="0000"/>
    <numFmt numFmtId="168" formatCode="0000000000"/>
    <numFmt numFmtId="169" formatCode="#,##0.00;[Red]\-#,##0.00;0.00"/>
    <numFmt numFmtId="170" formatCode="#,##0.0;[Red]\-#,##0.0;0.0"/>
    <numFmt numFmtId="171" formatCode="_-* #,##0.0_р_._-;\-* #,##0.0_р_._-;_-* &quot;-&quot;??_р_._-;_-@_-"/>
    <numFmt numFmtId="172" formatCode="#,##0.0_ ;[Red]\-#,##0.0\ "/>
    <numFmt numFmtId="173" formatCode="0.0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</cellStyleXfs>
  <cellXfs count="103">
    <xf numFmtId="0" fontId="0" fillId="0" borderId="0" xfId="0"/>
    <xf numFmtId="0" fontId="0" fillId="2" borderId="0" xfId="0" applyFill="1"/>
    <xf numFmtId="164" fontId="8" fillId="2" borderId="0" xfId="2" applyNumberFormat="1" applyFont="1" applyFill="1" applyAlignment="1">
      <alignment horizontal="right"/>
    </xf>
    <xf numFmtId="173" fontId="0" fillId="2" borderId="0" xfId="0" applyNumberFormat="1" applyFill="1"/>
    <xf numFmtId="172" fontId="0" fillId="2" borderId="0" xfId="0" applyNumberFormat="1" applyFill="1"/>
    <xf numFmtId="170" fontId="0" fillId="2" borderId="0" xfId="0" applyNumberFormat="1" applyFill="1"/>
    <xf numFmtId="0" fontId="10" fillId="0" borderId="1" xfId="3" applyNumberFormat="1" applyFont="1" applyFill="1" applyBorder="1" applyAlignment="1" applyProtection="1">
      <alignment horizontal="center"/>
      <protection hidden="1"/>
    </xf>
    <xf numFmtId="0" fontId="10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3" applyNumberFormat="1" applyFont="1" applyFill="1" applyBorder="1" applyAlignment="1" applyProtection="1">
      <alignment horizontal="center"/>
      <protection hidden="1"/>
    </xf>
    <xf numFmtId="0" fontId="10" fillId="0" borderId="6" xfId="3" applyNumberFormat="1" applyFont="1" applyFill="1" applyBorder="1" applyAlignment="1" applyProtection="1">
      <alignment horizontal="center"/>
      <protection hidden="1"/>
    </xf>
    <xf numFmtId="0" fontId="10" fillId="0" borderId="7" xfId="3" applyNumberFormat="1" applyFont="1" applyFill="1" applyBorder="1" applyAlignment="1" applyProtection="1">
      <alignment horizontal="center"/>
      <protection hidden="1"/>
    </xf>
    <xf numFmtId="168" fontId="2" fillId="0" borderId="7" xfId="3" applyNumberFormat="1" applyFont="1" applyFill="1" applyBorder="1" applyAlignment="1" applyProtection="1">
      <alignment horizontal="center" vertical="center"/>
      <protection hidden="1"/>
    </xf>
    <xf numFmtId="165" fontId="2" fillId="0" borderId="7" xfId="3" applyNumberFormat="1" applyFont="1" applyFill="1" applyBorder="1" applyAlignment="1" applyProtection="1">
      <alignment horizontal="center" vertical="center"/>
      <protection hidden="1"/>
    </xf>
    <xf numFmtId="170" fontId="2" fillId="0" borderId="1" xfId="3" applyNumberFormat="1" applyFont="1" applyFill="1" applyBorder="1" applyAlignment="1" applyProtection="1">
      <alignment horizontal="center" vertical="center"/>
      <protection hidden="1"/>
    </xf>
    <xf numFmtId="168" fontId="5" fillId="0" borderId="7" xfId="3" applyNumberFormat="1" applyFont="1" applyFill="1" applyBorder="1" applyAlignment="1" applyProtection="1">
      <alignment horizontal="center" vertical="center"/>
      <protection hidden="1"/>
    </xf>
    <xf numFmtId="165" fontId="5" fillId="0" borderId="7" xfId="3" applyNumberFormat="1" applyFont="1" applyFill="1" applyBorder="1" applyAlignment="1" applyProtection="1">
      <alignment horizontal="center" vertical="center"/>
      <protection hidden="1"/>
    </xf>
    <xf numFmtId="170" fontId="5" fillId="0" borderId="1" xfId="3" applyNumberFormat="1" applyFont="1" applyFill="1" applyBorder="1" applyAlignment="1" applyProtection="1">
      <alignment horizontal="center" vertical="center"/>
      <protection hidden="1"/>
    </xf>
    <xf numFmtId="168" fontId="5" fillId="0" borderId="1" xfId="3" applyNumberFormat="1" applyFont="1" applyFill="1" applyBorder="1" applyAlignment="1" applyProtection="1">
      <alignment horizontal="center" vertical="center"/>
      <protection hidden="1"/>
    </xf>
    <xf numFmtId="165" fontId="5" fillId="0" borderId="1" xfId="3" applyNumberFormat="1" applyFont="1" applyFill="1" applyBorder="1" applyAlignment="1" applyProtection="1">
      <alignment horizontal="center" vertical="center"/>
      <protection hidden="1"/>
    </xf>
    <xf numFmtId="168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9" fontId="5" fillId="0" borderId="1" xfId="3" applyNumberFormat="1" applyFont="1" applyFill="1" applyBorder="1" applyAlignment="1" applyProtection="1">
      <alignment horizontal="center" vertical="center"/>
      <protection hidden="1"/>
    </xf>
    <xf numFmtId="169" fontId="2" fillId="0" borderId="1" xfId="3" applyNumberFormat="1" applyFont="1" applyFill="1" applyBorder="1" applyAlignment="1" applyProtection="1">
      <alignment horizontal="center" vertical="center"/>
      <protection hidden="1"/>
    </xf>
    <xf numFmtId="168" fontId="5" fillId="0" borderId="1" xfId="3" applyNumberFormat="1" applyFont="1" applyFill="1" applyBorder="1" applyAlignment="1" applyProtection="1">
      <alignment horizontal="center"/>
      <protection hidden="1"/>
    </xf>
    <xf numFmtId="165" fontId="5" fillId="0" borderId="1" xfId="3" applyNumberFormat="1" applyFont="1" applyFill="1" applyBorder="1" applyAlignment="1" applyProtection="1">
      <alignment horizontal="center"/>
      <protection hidden="1"/>
    </xf>
    <xf numFmtId="170" fontId="5" fillId="0" borderId="1" xfId="3" applyNumberFormat="1" applyFont="1" applyFill="1" applyBorder="1" applyAlignment="1" applyProtection="1">
      <alignment horizontal="center"/>
      <protection hidden="1"/>
    </xf>
    <xf numFmtId="165" fontId="5" fillId="0" borderId="5" xfId="3" applyNumberFormat="1" applyFont="1" applyFill="1" applyBorder="1" applyAlignment="1" applyProtection="1">
      <alignment horizontal="left" vertical="center" wrapText="1"/>
      <protection hidden="1"/>
    </xf>
    <xf numFmtId="165" fontId="5" fillId="0" borderId="6" xfId="3" applyNumberFormat="1" applyFont="1" applyFill="1" applyBorder="1" applyAlignment="1" applyProtection="1">
      <alignment horizontal="left" vertical="center" wrapText="1"/>
      <protection hidden="1"/>
    </xf>
    <xf numFmtId="171" fontId="5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2" xfId="3" applyNumberFormat="1" applyFont="1" applyFill="1" applyBorder="1" applyAlignment="1" applyProtection="1">
      <protection hidden="1"/>
    </xf>
    <xf numFmtId="0" fontId="11" fillId="0" borderId="3" xfId="3" applyNumberFormat="1" applyFont="1" applyFill="1" applyBorder="1" applyAlignment="1" applyProtection="1">
      <protection hidden="1"/>
    </xf>
    <xf numFmtId="0" fontId="4" fillId="0" borderId="3" xfId="3" applyNumberFormat="1" applyFont="1" applyFill="1" applyBorder="1" applyAlignment="1" applyProtection="1">
      <protection hidden="1"/>
    </xf>
    <xf numFmtId="0" fontId="11" fillId="0" borderId="3" xfId="3" applyNumberFormat="1" applyFont="1" applyFill="1" applyBorder="1" applyAlignment="1" applyProtection="1">
      <alignment horizontal="center"/>
      <protection hidden="1"/>
    </xf>
    <xf numFmtId="170" fontId="2" fillId="0" borderId="1" xfId="3" applyNumberFormat="1" applyFont="1" applyFill="1" applyBorder="1" applyAlignment="1" applyProtection="1">
      <alignment horizontal="center"/>
      <protection hidden="1"/>
    </xf>
    <xf numFmtId="0" fontId="12" fillId="0" borderId="0" xfId="0" applyFont="1" applyFill="1"/>
    <xf numFmtId="0" fontId="8" fillId="0" borderId="0" xfId="0" applyFont="1" applyFill="1" applyAlignment="1"/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2" fillId="0" borderId="5" xfId="0" applyFont="1" applyFill="1" applyBorder="1"/>
    <xf numFmtId="0" fontId="2" fillId="0" borderId="6" xfId="0" applyFont="1" applyFill="1" applyBorder="1"/>
    <xf numFmtId="0" fontId="5" fillId="0" borderId="5" xfId="0" applyFont="1" applyFill="1" applyBorder="1"/>
    <xf numFmtId="0" fontId="5" fillId="0" borderId="6" xfId="0" applyFont="1" applyFill="1" applyBorder="1"/>
    <xf numFmtId="0" fontId="5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0" fillId="0" borderId="1" xfId="3" applyNumberFormat="1" applyFont="1" applyFill="1" applyBorder="1" applyAlignment="1" applyProtection="1">
      <alignment horizontal="center"/>
      <protection hidden="1"/>
    </xf>
    <xf numFmtId="165" fontId="2" fillId="0" borderId="4" xfId="3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3" applyNumberFormat="1" applyFont="1" applyFill="1" applyBorder="1" applyAlignment="1" applyProtection="1">
      <alignment horizontal="left" vertical="center" wrapText="1"/>
      <protection hidden="1"/>
    </xf>
    <xf numFmtId="165" fontId="5" fillId="0" borderId="4" xfId="3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3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3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5" xfId="0" applyFont="1" applyFill="1" applyBorder="1"/>
    <xf numFmtId="0" fontId="5" fillId="0" borderId="6" xfId="0" applyFont="1" applyFill="1" applyBorder="1"/>
    <xf numFmtId="165" fontId="6" fillId="0" borderId="7" xfId="3" applyNumberFormat="1" applyFont="1" applyFill="1" applyBorder="1" applyAlignment="1" applyProtection="1">
      <alignment horizontal="left" vertical="center" wrapText="1"/>
      <protection hidden="1"/>
    </xf>
    <xf numFmtId="165" fontId="6" fillId="0" borderId="5" xfId="3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3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3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3" applyNumberFormat="1" applyFont="1" applyFill="1" applyBorder="1" applyAlignment="1" applyProtection="1">
      <alignment horizontal="left" vertical="center" wrapText="1"/>
      <protection hidden="1"/>
    </xf>
    <xf numFmtId="0" fontId="5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165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7" xfId="3" applyNumberFormat="1" applyFont="1" applyFill="1" applyBorder="1" applyAlignment="1" applyProtection="1">
      <alignment horizontal="left" vertical="center" wrapText="1"/>
      <protection hidden="1"/>
    </xf>
    <xf numFmtId="165" fontId="5" fillId="0" borderId="6" xfId="3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3" applyNumberFormat="1" applyFont="1" applyFill="1" applyBorder="1" applyAlignment="1" applyProtection="1">
      <alignment horizontal="left" wrapText="1"/>
      <protection hidden="1"/>
    </xf>
    <xf numFmtId="165" fontId="5" fillId="0" borderId="7" xfId="3" applyNumberFormat="1" applyFont="1" applyFill="1" applyBorder="1" applyAlignment="1" applyProtection="1">
      <alignment horizontal="left" wrapText="1"/>
      <protection hidden="1"/>
    </xf>
    <xf numFmtId="165" fontId="5" fillId="0" borderId="5" xfId="3" applyNumberFormat="1" applyFont="1" applyFill="1" applyBorder="1" applyAlignment="1" applyProtection="1">
      <alignment horizontal="left" wrapText="1"/>
      <protection hidden="1"/>
    </xf>
    <xf numFmtId="165" fontId="5" fillId="0" borderId="6" xfId="3" applyNumberFormat="1" applyFont="1" applyFill="1" applyBorder="1" applyAlignment="1" applyProtection="1">
      <alignment horizontal="left" wrapText="1"/>
      <protection hidden="1"/>
    </xf>
    <xf numFmtId="0" fontId="5" fillId="0" borderId="7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165" fontId="2" fillId="0" borderId="7" xfId="3" applyNumberFormat="1" applyFont="1" applyFill="1" applyBorder="1" applyAlignment="1" applyProtection="1">
      <alignment horizontal="left" wrapText="1"/>
      <protection hidden="1"/>
    </xf>
    <xf numFmtId="165" fontId="2" fillId="0" borderId="5" xfId="3" applyNumberFormat="1" applyFont="1" applyFill="1" applyBorder="1" applyAlignment="1" applyProtection="1">
      <alignment horizontal="left" wrapText="1"/>
      <protection hidden="1"/>
    </xf>
    <xf numFmtId="165" fontId="2" fillId="0" borderId="6" xfId="3" applyNumberFormat="1" applyFont="1" applyFill="1" applyBorder="1" applyAlignment="1" applyProtection="1">
      <alignment horizontal="left" wrapText="1"/>
      <protection hidden="1"/>
    </xf>
    <xf numFmtId="165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3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3" applyNumberFormat="1" applyFont="1" applyFill="1" applyBorder="1" applyAlignment="1" applyProtection="1">
      <alignment horizontal="left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Fill="1" applyBorder="1" applyAlignment="1">
      <alignment horizontal="left" wrapText="1"/>
    </xf>
    <xf numFmtId="165" fontId="6" fillId="0" borderId="4" xfId="3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5" fontId="5" fillId="0" borderId="4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3" applyNumberFormat="1" applyFont="1" applyFill="1" applyBorder="1" applyAlignment="1" applyProtection="1">
      <alignment wrapText="1"/>
      <protection hidden="1"/>
    </xf>
    <xf numFmtId="165" fontId="6" fillId="0" borderId="5" xfId="3" applyNumberFormat="1" applyFont="1" applyFill="1" applyBorder="1" applyAlignment="1" applyProtection="1">
      <alignment wrapText="1"/>
      <protection hidden="1"/>
    </xf>
    <xf numFmtId="165" fontId="6" fillId="0" borderId="4" xfId="3" applyNumberFormat="1" applyFont="1" applyFill="1" applyBorder="1" applyAlignment="1" applyProtection="1">
      <alignment horizontal="left" wrapText="1"/>
      <protection hidden="1"/>
    </xf>
    <xf numFmtId="165" fontId="6" fillId="0" borderId="5" xfId="3" applyNumberFormat="1" applyFont="1" applyFill="1" applyBorder="1" applyAlignment="1" applyProtection="1">
      <alignment horizontal="lef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1"/>
  <sheetViews>
    <sheetView tabSelected="1" topLeftCell="A145" workbookViewId="0">
      <selection sqref="A1:L152"/>
    </sheetView>
  </sheetViews>
  <sheetFormatPr defaultRowHeight="15"/>
  <cols>
    <col min="1" max="4" width="9.140625" style="1"/>
    <col min="5" max="5" width="17.7109375" style="1" customWidth="1"/>
    <col min="6" max="6" width="0.140625" style="1" customWidth="1"/>
    <col min="7" max="8" width="0" style="1" hidden="1" customWidth="1"/>
    <col min="9" max="9" width="13.5703125" style="1" customWidth="1"/>
    <col min="10" max="10" width="9.140625" style="1"/>
    <col min="11" max="11" width="12.28515625" style="1" customWidth="1"/>
    <col min="12" max="16384" width="9.140625" style="1"/>
  </cols>
  <sheetData>
    <row r="1" spans="1:12" ht="15.75">
      <c r="A1" s="34"/>
      <c r="B1" s="34"/>
      <c r="C1" s="34"/>
      <c r="D1" s="34"/>
      <c r="E1" s="34"/>
      <c r="F1" s="34"/>
      <c r="G1" s="34"/>
      <c r="H1" s="34"/>
      <c r="I1" s="34"/>
      <c r="J1" s="34"/>
      <c r="K1" s="2" t="s">
        <v>87</v>
      </c>
      <c r="L1" s="2"/>
    </row>
    <row r="2" spans="1:12" ht="15.75">
      <c r="A2" s="34"/>
      <c r="B2" s="34"/>
      <c r="C2" s="34"/>
      <c r="D2" s="34"/>
      <c r="E2" s="34"/>
      <c r="F2" s="34"/>
      <c r="G2" s="34"/>
      <c r="H2" s="34"/>
      <c r="I2" s="34"/>
      <c r="J2" s="34"/>
      <c r="K2" s="2" t="s">
        <v>24</v>
      </c>
      <c r="L2" s="2"/>
    </row>
    <row r="3" spans="1:12" ht="15.75">
      <c r="A3" s="34"/>
      <c r="B3" s="34"/>
      <c r="C3" s="34"/>
      <c r="D3" s="34"/>
      <c r="E3" s="34"/>
      <c r="F3" s="34"/>
      <c r="G3" s="34"/>
      <c r="H3" s="34"/>
      <c r="I3" s="34"/>
      <c r="J3" s="34"/>
      <c r="K3" s="2" t="s">
        <v>0</v>
      </c>
      <c r="L3" s="2"/>
    </row>
    <row r="4" spans="1:12" ht="15.75">
      <c r="A4" s="34"/>
      <c r="B4" s="34"/>
      <c r="C4" s="34"/>
      <c r="D4" s="34"/>
      <c r="E4" s="34"/>
      <c r="F4" s="34"/>
      <c r="G4" s="34"/>
      <c r="H4" s="34"/>
      <c r="I4" s="34"/>
      <c r="J4" s="34"/>
      <c r="K4" s="2" t="s">
        <v>109</v>
      </c>
      <c r="L4" s="2"/>
    </row>
    <row r="5" spans="1:12" ht="15.75">
      <c r="A5" s="34"/>
      <c r="B5" s="92" t="s">
        <v>7</v>
      </c>
      <c r="C5" s="92"/>
      <c r="D5" s="92"/>
      <c r="E5" s="92"/>
      <c r="F5" s="92"/>
      <c r="G5" s="92"/>
      <c r="H5" s="92"/>
      <c r="I5" s="92"/>
      <c r="J5" s="92"/>
      <c r="K5" s="92"/>
    </row>
    <row r="6" spans="1:12">
      <c r="A6" s="93" t="s">
        <v>110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2" ht="15.75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2" ht="15" customHeight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</row>
    <row r="9" spans="1:12" ht="15" customHeight="1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</row>
    <row r="10" spans="1:12" ht="15.75">
      <c r="A10" s="34"/>
      <c r="B10" s="34"/>
      <c r="C10" s="92" t="s">
        <v>22</v>
      </c>
      <c r="D10" s="92"/>
      <c r="E10" s="92"/>
      <c r="F10" s="92"/>
      <c r="G10" s="92"/>
      <c r="H10" s="92"/>
      <c r="I10" s="92"/>
      <c r="J10" s="92"/>
      <c r="K10" s="34"/>
    </row>
    <row r="11" spans="1:12" ht="15.75">
      <c r="A11" s="34"/>
      <c r="B11" s="34"/>
      <c r="C11" s="35"/>
      <c r="D11" s="94" t="s">
        <v>85</v>
      </c>
      <c r="E11" s="94"/>
      <c r="F11" s="94"/>
      <c r="G11" s="94"/>
      <c r="H11" s="94"/>
      <c r="I11" s="94"/>
      <c r="J11" s="34"/>
      <c r="K11" s="34"/>
    </row>
    <row r="12" spans="1:1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2">
      <c r="A13" s="48" t="s">
        <v>27</v>
      </c>
      <c r="B13" s="48"/>
      <c r="C13" s="48"/>
      <c r="D13" s="48"/>
      <c r="E13" s="48"/>
      <c r="F13" s="48"/>
      <c r="G13" s="48"/>
      <c r="H13" s="48"/>
      <c r="I13" s="6" t="s">
        <v>1</v>
      </c>
      <c r="J13" s="6" t="s">
        <v>8</v>
      </c>
      <c r="K13" s="7" t="s">
        <v>2</v>
      </c>
    </row>
    <row r="14" spans="1:12">
      <c r="A14" s="8"/>
      <c r="B14" s="8"/>
      <c r="C14" s="8"/>
      <c r="D14" s="8"/>
      <c r="E14" s="8"/>
      <c r="F14" s="8"/>
      <c r="G14" s="8"/>
      <c r="H14" s="9"/>
      <c r="I14" s="10"/>
      <c r="J14" s="10"/>
      <c r="K14" s="7"/>
    </row>
    <row r="15" spans="1:12" ht="44.25" customHeight="1">
      <c r="A15" s="49" t="s">
        <v>6</v>
      </c>
      <c r="B15" s="50"/>
      <c r="C15" s="50"/>
      <c r="D15" s="50"/>
      <c r="E15" s="50"/>
      <c r="F15" s="36"/>
      <c r="G15" s="36"/>
      <c r="H15" s="37"/>
      <c r="I15" s="11">
        <v>300000000</v>
      </c>
      <c r="J15" s="12" t="s">
        <v>28</v>
      </c>
      <c r="K15" s="13">
        <f>K16</f>
        <v>300</v>
      </c>
    </row>
    <row r="16" spans="1:12" ht="33" customHeight="1">
      <c r="A16" s="51" t="s">
        <v>78</v>
      </c>
      <c r="B16" s="52"/>
      <c r="C16" s="52"/>
      <c r="D16" s="52"/>
      <c r="E16" s="52"/>
      <c r="F16" s="38"/>
      <c r="G16" s="38"/>
      <c r="H16" s="39"/>
      <c r="I16" s="14">
        <v>320000000</v>
      </c>
      <c r="J16" s="15" t="s">
        <v>28</v>
      </c>
      <c r="K16" s="16">
        <f>K17</f>
        <v>300</v>
      </c>
    </row>
    <row r="17" spans="1:14" ht="30.75" customHeight="1">
      <c r="A17" s="51" t="s">
        <v>79</v>
      </c>
      <c r="B17" s="52"/>
      <c r="C17" s="52"/>
      <c r="D17" s="52"/>
      <c r="E17" s="52"/>
      <c r="F17" s="38"/>
      <c r="G17" s="38"/>
      <c r="H17" s="39"/>
      <c r="I17" s="14">
        <v>320200000</v>
      </c>
      <c r="J17" s="15" t="s">
        <v>28</v>
      </c>
      <c r="K17" s="16">
        <f>K18</f>
        <v>300</v>
      </c>
    </row>
    <row r="18" spans="1:14" ht="21" customHeight="1">
      <c r="A18" s="51" t="s">
        <v>80</v>
      </c>
      <c r="B18" s="65"/>
      <c r="C18" s="65"/>
      <c r="D18" s="65"/>
      <c r="E18" s="65"/>
      <c r="F18" s="65"/>
      <c r="G18" s="65"/>
      <c r="H18" s="66"/>
      <c r="I18" s="14" t="s">
        <v>81</v>
      </c>
      <c r="J18" s="15" t="s">
        <v>28</v>
      </c>
      <c r="K18" s="16">
        <f>K19</f>
        <v>300</v>
      </c>
    </row>
    <row r="19" spans="1:14" ht="36.75" customHeight="1">
      <c r="A19" s="53" t="s">
        <v>98</v>
      </c>
      <c r="B19" s="55"/>
      <c r="C19" s="55"/>
      <c r="D19" s="55"/>
      <c r="E19" s="55"/>
      <c r="F19" s="55"/>
      <c r="G19" s="55"/>
      <c r="H19" s="55"/>
      <c r="I19" s="17" t="s">
        <v>81</v>
      </c>
      <c r="J19" s="18">
        <v>200</v>
      </c>
      <c r="K19" s="16">
        <f>K20</f>
        <v>300</v>
      </c>
    </row>
    <row r="20" spans="1:14" ht="35.25" customHeight="1">
      <c r="A20" s="53" t="s">
        <v>43</v>
      </c>
      <c r="B20" s="55"/>
      <c r="C20" s="55"/>
      <c r="D20" s="55"/>
      <c r="E20" s="55"/>
      <c r="F20" s="55"/>
      <c r="G20" s="55"/>
      <c r="H20" s="55"/>
      <c r="I20" s="17" t="s">
        <v>81</v>
      </c>
      <c r="J20" s="18">
        <v>240</v>
      </c>
      <c r="K20" s="16">
        <v>300</v>
      </c>
    </row>
    <row r="21" spans="1:14" ht="45" customHeight="1">
      <c r="A21" s="49" t="s">
        <v>96</v>
      </c>
      <c r="B21" s="50"/>
      <c r="C21" s="50"/>
      <c r="D21" s="50"/>
      <c r="E21" s="50"/>
      <c r="F21" s="40"/>
      <c r="G21" s="40"/>
      <c r="H21" s="41"/>
      <c r="I21" s="19">
        <v>500000000</v>
      </c>
      <c r="J21" s="20" t="s">
        <v>28</v>
      </c>
      <c r="K21" s="13">
        <f>K22</f>
        <v>6200.1</v>
      </c>
    </row>
    <row r="22" spans="1:14" ht="19.5" customHeight="1">
      <c r="A22" s="51" t="s">
        <v>44</v>
      </c>
      <c r="B22" s="52"/>
      <c r="C22" s="52"/>
      <c r="D22" s="52"/>
      <c r="E22" s="52"/>
      <c r="F22" s="42"/>
      <c r="G22" s="42"/>
      <c r="H22" s="43"/>
      <c r="I22" s="17">
        <v>510000000</v>
      </c>
      <c r="J22" s="18" t="s">
        <v>28</v>
      </c>
      <c r="K22" s="16">
        <f>K23</f>
        <v>6200.1</v>
      </c>
    </row>
    <row r="23" spans="1:14" ht="48" customHeight="1">
      <c r="A23" s="51" t="s">
        <v>45</v>
      </c>
      <c r="B23" s="52"/>
      <c r="C23" s="52"/>
      <c r="D23" s="52"/>
      <c r="E23" s="52"/>
      <c r="F23" s="42"/>
      <c r="G23" s="42"/>
      <c r="H23" s="43"/>
      <c r="I23" s="17">
        <v>510100000</v>
      </c>
      <c r="J23" s="18" t="s">
        <v>28</v>
      </c>
      <c r="K23" s="16">
        <f>K24+K27</f>
        <v>6200.1</v>
      </c>
    </row>
    <row r="24" spans="1:14" ht="50.25" customHeight="1">
      <c r="A24" s="51" t="s">
        <v>46</v>
      </c>
      <c r="B24" s="58"/>
      <c r="C24" s="58"/>
      <c r="D24" s="58"/>
      <c r="E24" s="58"/>
      <c r="F24" s="58"/>
      <c r="G24" s="58"/>
      <c r="H24" s="59"/>
      <c r="I24" s="17" t="s">
        <v>47</v>
      </c>
      <c r="J24" s="18" t="s">
        <v>28</v>
      </c>
      <c r="K24" s="16">
        <f>K25</f>
        <v>700</v>
      </c>
    </row>
    <row r="25" spans="1:14" ht="63" customHeight="1">
      <c r="A25" s="67" t="s">
        <v>10</v>
      </c>
      <c r="B25" s="68"/>
      <c r="C25" s="68"/>
      <c r="D25" s="68"/>
      <c r="E25" s="68"/>
      <c r="F25" s="42"/>
      <c r="G25" s="42"/>
      <c r="H25" s="43"/>
      <c r="I25" s="17" t="s">
        <v>47</v>
      </c>
      <c r="J25" s="18">
        <v>100</v>
      </c>
      <c r="K25" s="16">
        <f>K26</f>
        <v>700</v>
      </c>
    </row>
    <row r="26" spans="1:14" ht="21" customHeight="1">
      <c r="A26" s="51" t="s">
        <v>17</v>
      </c>
      <c r="B26" s="58"/>
      <c r="C26" s="58"/>
      <c r="D26" s="58"/>
      <c r="E26" s="58"/>
      <c r="F26" s="58"/>
      <c r="G26" s="58"/>
      <c r="H26" s="59"/>
      <c r="I26" s="17" t="s">
        <v>47</v>
      </c>
      <c r="J26" s="18">
        <v>110</v>
      </c>
      <c r="K26" s="16">
        <v>700</v>
      </c>
    </row>
    <row r="27" spans="1:14" ht="61.5" customHeight="1">
      <c r="A27" s="70" t="s">
        <v>93</v>
      </c>
      <c r="B27" s="52"/>
      <c r="C27" s="52"/>
      <c r="D27" s="52"/>
      <c r="E27" s="71"/>
      <c r="F27" s="44"/>
      <c r="G27" s="44"/>
      <c r="H27" s="44"/>
      <c r="I27" s="17">
        <v>510185060</v>
      </c>
      <c r="J27" s="18" t="s">
        <v>28</v>
      </c>
      <c r="K27" s="16">
        <f>K28</f>
        <v>5500.1</v>
      </c>
    </row>
    <row r="28" spans="1:14" ht="63" customHeight="1">
      <c r="A28" s="72" t="s">
        <v>10</v>
      </c>
      <c r="B28" s="72"/>
      <c r="C28" s="72"/>
      <c r="D28" s="72"/>
      <c r="E28" s="72"/>
      <c r="F28" s="44"/>
      <c r="G28" s="44"/>
      <c r="H28" s="44"/>
      <c r="I28" s="17">
        <v>510185060</v>
      </c>
      <c r="J28" s="18">
        <v>100</v>
      </c>
      <c r="K28" s="16">
        <f>K29</f>
        <v>5500.1</v>
      </c>
    </row>
    <row r="29" spans="1:14" ht="26.25" customHeight="1">
      <c r="A29" s="53" t="s">
        <v>17</v>
      </c>
      <c r="B29" s="54"/>
      <c r="C29" s="54"/>
      <c r="D29" s="54"/>
      <c r="E29" s="54"/>
      <c r="F29" s="54"/>
      <c r="G29" s="54"/>
      <c r="H29" s="54"/>
      <c r="I29" s="17">
        <v>510185060</v>
      </c>
      <c r="J29" s="18">
        <v>110</v>
      </c>
      <c r="K29" s="16">
        <v>5500.1</v>
      </c>
    </row>
    <row r="30" spans="1:14" ht="64.5" customHeight="1">
      <c r="A30" s="49" t="s">
        <v>4</v>
      </c>
      <c r="B30" s="50"/>
      <c r="C30" s="50"/>
      <c r="D30" s="50"/>
      <c r="E30" s="50"/>
      <c r="F30" s="40"/>
      <c r="G30" s="40"/>
      <c r="H30" s="41"/>
      <c r="I30" s="17">
        <v>900000000</v>
      </c>
      <c r="J30" s="20" t="s">
        <v>28</v>
      </c>
      <c r="K30" s="13">
        <f>K31+K41</f>
        <v>19853.900000000001</v>
      </c>
      <c r="M30" s="5"/>
      <c r="N30" s="5"/>
    </row>
    <row r="31" spans="1:14" ht="36.75" customHeight="1">
      <c r="A31" s="69" t="s">
        <v>15</v>
      </c>
      <c r="B31" s="69"/>
      <c r="C31" s="69"/>
      <c r="D31" s="69"/>
      <c r="E31" s="69"/>
      <c r="F31" s="45"/>
      <c r="G31" s="45"/>
      <c r="H31" s="45"/>
      <c r="I31" s="17">
        <v>960000000</v>
      </c>
      <c r="J31" s="20"/>
      <c r="K31" s="13">
        <f>K32</f>
        <v>8453.9000000000015</v>
      </c>
    </row>
    <row r="32" spans="1:14" ht="31.5" customHeight="1">
      <c r="A32" s="53" t="s">
        <v>60</v>
      </c>
      <c r="B32" s="53"/>
      <c r="C32" s="53"/>
      <c r="D32" s="53"/>
      <c r="E32" s="53"/>
      <c r="F32" s="45"/>
      <c r="G32" s="45"/>
      <c r="H32" s="45"/>
      <c r="I32" s="17" t="s">
        <v>61</v>
      </c>
      <c r="J32" s="18">
        <v>0</v>
      </c>
      <c r="K32" s="13">
        <f>K36+K33+K39</f>
        <v>8453.9000000000015</v>
      </c>
    </row>
    <row r="33" spans="1:11" ht="55.5" customHeight="1">
      <c r="A33" s="70" t="s">
        <v>103</v>
      </c>
      <c r="B33" s="52"/>
      <c r="C33" s="52"/>
      <c r="D33" s="52"/>
      <c r="E33" s="71"/>
      <c r="F33" s="45"/>
      <c r="G33" s="45"/>
      <c r="H33" s="45"/>
      <c r="I33" s="17">
        <v>960289010</v>
      </c>
      <c r="J33" s="15">
        <v>0</v>
      </c>
      <c r="K33" s="16">
        <f>K34</f>
        <v>1317.1</v>
      </c>
    </row>
    <row r="34" spans="1:11" ht="31.5" customHeight="1">
      <c r="A34" s="53" t="s">
        <v>99</v>
      </c>
      <c r="B34" s="54"/>
      <c r="C34" s="54"/>
      <c r="D34" s="54"/>
      <c r="E34" s="54"/>
      <c r="F34" s="54"/>
      <c r="G34" s="54"/>
      <c r="H34" s="54"/>
      <c r="I34" s="17">
        <v>960289010</v>
      </c>
      <c r="J34" s="18">
        <v>200</v>
      </c>
      <c r="K34" s="16">
        <f>K35</f>
        <v>1317.1</v>
      </c>
    </row>
    <row r="35" spans="1:11" ht="31.5" customHeight="1">
      <c r="A35" s="53" t="s">
        <v>43</v>
      </c>
      <c r="B35" s="54"/>
      <c r="C35" s="54"/>
      <c r="D35" s="54"/>
      <c r="E35" s="54"/>
      <c r="F35" s="54"/>
      <c r="G35" s="54"/>
      <c r="H35" s="54"/>
      <c r="I35" s="17">
        <v>960289010</v>
      </c>
      <c r="J35" s="18">
        <v>240</v>
      </c>
      <c r="K35" s="16">
        <v>1317.1</v>
      </c>
    </row>
    <row r="36" spans="1:11" ht="36" customHeight="1">
      <c r="A36" s="53" t="s">
        <v>62</v>
      </c>
      <c r="B36" s="54"/>
      <c r="C36" s="54"/>
      <c r="D36" s="54"/>
      <c r="E36" s="54"/>
      <c r="F36" s="54"/>
      <c r="G36" s="54"/>
      <c r="H36" s="54"/>
      <c r="I36" s="17" t="s">
        <v>63</v>
      </c>
      <c r="J36" s="18">
        <v>0</v>
      </c>
      <c r="K36" s="16">
        <f>K37</f>
        <v>4800</v>
      </c>
    </row>
    <row r="37" spans="1:11" ht="23.25" customHeight="1">
      <c r="A37" s="53" t="s">
        <v>11</v>
      </c>
      <c r="B37" s="53"/>
      <c r="C37" s="53"/>
      <c r="D37" s="53"/>
      <c r="E37" s="53"/>
      <c r="F37" s="53"/>
      <c r="G37" s="53"/>
      <c r="H37" s="53"/>
      <c r="I37" s="17">
        <v>960261100</v>
      </c>
      <c r="J37" s="18">
        <v>800</v>
      </c>
      <c r="K37" s="16">
        <f>K38</f>
        <v>4800</v>
      </c>
    </row>
    <row r="38" spans="1:11" ht="51.75" customHeight="1">
      <c r="A38" s="53" t="s">
        <v>51</v>
      </c>
      <c r="B38" s="54"/>
      <c r="C38" s="54"/>
      <c r="D38" s="54"/>
      <c r="E38" s="54"/>
      <c r="F38" s="54"/>
      <c r="G38" s="54"/>
      <c r="H38" s="54"/>
      <c r="I38" s="17">
        <v>960261100</v>
      </c>
      <c r="J38" s="18" t="s">
        <v>52</v>
      </c>
      <c r="K38" s="16">
        <v>4800</v>
      </c>
    </row>
    <row r="39" spans="1:11" ht="33.75" customHeight="1">
      <c r="A39" s="53" t="s">
        <v>99</v>
      </c>
      <c r="B39" s="54"/>
      <c r="C39" s="54"/>
      <c r="D39" s="54"/>
      <c r="E39" s="54"/>
      <c r="F39" s="54"/>
      <c r="G39" s="54"/>
      <c r="H39" s="54"/>
      <c r="I39" s="17" t="s">
        <v>63</v>
      </c>
      <c r="J39" s="18">
        <v>200</v>
      </c>
      <c r="K39" s="16">
        <f>K40</f>
        <v>2336.8000000000002</v>
      </c>
    </row>
    <row r="40" spans="1:11" ht="31.5" customHeight="1">
      <c r="A40" s="53" t="s">
        <v>43</v>
      </c>
      <c r="B40" s="54"/>
      <c r="C40" s="54"/>
      <c r="D40" s="54"/>
      <c r="E40" s="54"/>
      <c r="F40" s="54"/>
      <c r="G40" s="54"/>
      <c r="H40" s="54"/>
      <c r="I40" s="17" t="s">
        <v>63</v>
      </c>
      <c r="J40" s="18">
        <v>240</v>
      </c>
      <c r="K40" s="16">
        <v>2336.8000000000002</v>
      </c>
    </row>
    <row r="41" spans="1:11" ht="36.75" customHeight="1">
      <c r="A41" s="69" t="s">
        <v>15</v>
      </c>
      <c r="B41" s="69"/>
      <c r="C41" s="69"/>
      <c r="D41" s="69"/>
      <c r="E41" s="69"/>
      <c r="F41" s="45"/>
      <c r="G41" s="45"/>
      <c r="H41" s="45"/>
      <c r="I41" s="17">
        <v>910000000</v>
      </c>
      <c r="J41" s="18" t="s">
        <v>28</v>
      </c>
      <c r="K41" s="16">
        <f>K42+K46+K49</f>
        <v>11400</v>
      </c>
    </row>
    <row r="42" spans="1:11" ht="42" customHeight="1">
      <c r="A42" s="53" t="s">
        <v>64</v>
      </c>
      <c r="B42" s="54"/>
      <c r="C42" s="54"/>
      <c r="D42" s="54"/>
      <c r="E42" s="54"/>
      <c r="F42" s="54"/>
      <c r="G42" s="54"/>
      <c r="H42" s="54"/>
      <c r="I42" s="17" t="s">
        <v>65</v>
      </c>
      <c r="J42" s="18" t="s">
        <v>28</v>
      </c>
      <c r="K42" s="21">
        <f>K44</f>
        <v>3600</v>
      </c>
    </row>
    <row r="43" spans="1:11" ht="66.75" customHeight="1">
      <c r="A43" s="70" t="s">
        <v>104</v>
      </c>
      <c r="B43" s="52"/>
      <c r="C43" s="52"/>
      <c r="D43" s="52"/>
      <c r="E43" s="71"/>
      <c r="F43" s="44"/>
      <c r="G43" s="44"/>
      <c r="H43" s="44"/>
      <c r="I43" s="17">
        <v>910282190</v>
      </c>
      <c r="J43" s="18" t="s">
        <v>28</v>
      </c>
      <c r="K43" s="21">
        <v>3600</v>
      </c>
    </row>
    <row r="44" spans="1:11" ht="36" customHeight="1">
      <c r="A44" s="53" t="s">
        <v>99</v>
      </c>
      <c r="B44" s="54"/>
      <c r="C44" s="54"/>
      <c r="D44" s="54"/>
      <c r="E44" s="54"/>
      <c r="F44" s="54"/>
      <c r="G44" s="54"/>
      <c r="H44" s="54"/>
      <c r="I44" s="17">
        <v>910282190</v>
      </c>
      <c r="J44" s="18">
        <v>200</v>
      </c>
      <c r="K44" s="21">
        <f>K45</f>
        <v>3600</v>
      </c>
    </row>
    <row r="45" spans="1:11" ht="38.25" customHeight="1">
      <c r="A45" s="53" t="s">
        <v>43</v>
      </c>
      <c r="B45" s="54"/>
      <c r="C45" s="54"/>
      <c r="D45" s="54"/>
      <c r="E45" s="54"/>
      <c r="F45" s="54"/>
      <c r="G45" s="54"/>
      <c r="H45" s="54"/>
      <c r="I45" s="17">
        <v>910282190</v>
      </c>
      <c r="J45" s="18">
        <v>240</v>
      </c>
      <c r="K45" s="21">
        <v>3600</v>
      </c>
    </row>
    <row r="46" spans="1:11" ht="35.25" customHeight="1">
      <c r="A46" s="53" t="s">
        <v>46</v>
      </c>
      <c r="B46" s="54"/>
      <c r="C46" s="54"/>
      <c r="D46" s="54"/>
      <c r="E46" s="54"/>
      <c r="F46" s="54"/>
      <c r="G46" s="54"/>
      <c r="H46" s="54"/>
      <c r="I46" s="17" t="s">
        <v>66</v>
      </c>
      <c r="J46" s="18" t="s">
        <v>28</v>
      </c>
      <c r="K46" s="21">
        <f>K47</f>
        <v>800</v>
      </c>
    </row>
    <row r="47" spans="1:11" ht="32.25" customHeight="1">
      <c r="A47" s="53" t="s">
        <v>98</v>
      </c>
      <c r="B47" s="54"/>
      <c r="C47" s="54"/>
      <c r="D47" s="54"/>
      <c r="E47" s="54"/>
      <c r="F47" s="54"/>
      <c r="G47" s="54"/>
      <c r="H47" s="54"/>
      <c r="I47" s="17" t="s">
        <v>66</v>
      </c>
      <c r="J47" s="18">
        <v>200</v>
      </c>
      <c r="K47" s="21">
        <f>K48</f>
        <v>800</v>
      </c>
    </row>
    <row r="48" spans="1:11" ht="33" customHeight="1">
      <c r="A48" s="53" t="s">
        <v>43</v>
      </c>
      <c r="B48" s="54"/>
      <c r="C48" s="54"/>
      <c r="D48" s="54"/>
      <c r="E48" s="54"/>
      <c r="F48" s="54"/>
      <c r="G48" s="54"/>
      <c r="H48" s="54"/>
      <c r="I48" s="17" t="s">
        <v>66</v>
      </c>
      <c r="J48" s="18">
        <v>240</v>
      </c>
      <c r="K48" s="21">
        <v>800</v>
      </c>
    </row>
    <row r="49" spans="1:11" ht="24" customHeight="1">
      <c r="A49" s="70" t="s">
        <v>67</v>
      </c>
      <c r="B49" s="52"/>
      <c r="C49" s="52"/>
      <c r="D49" s="52"/>
      <c r="E49" s="71"/>
      <c r="F49" s="44"/>
      <c r="G49" s="44"/>
      <c r="H49" s="44"/>
      <c r="I49" s="17" t="s">
        <v>63</v>
      </c>
      <c r="J49" s="18" t="s">
        <v>28</v>
      </c>
      <c r="K49" s="21">
        <f>K50</f>
        <v>7000</v>
      </c>
    </row>
    <row r="50" spans="1:11" ht="21" customHeight="1">
      <c r="A50" s="53" t="s">
        <v>11</v>
      </c>
      <c r="B50" s="53"/>
      <c r="C50" s="53"/>
      <c r="D50" s="53"/>
      <c r="E50" s="53"/>
      <c r="F50" s="53"/>
      <c r="G50" s="53"/>
      <c r="H50" s="53"/>
      <c r="I50" s="17" t="s">
        <v>63</v>
      </c>
      <c r="J50" s="18">
        <v>800</v>
      </c>
      <c r="K50" s="21">
        <f>K51</f>
        <v>7000</v>
      </c>
    </row>
    <row r="51" spans="1:11" ht="53.25" customHeight="1">
      <c r="A51" s="53" t="s">
        <v>51</v>
      </c>
      <c r="B51" s="54"/>
      <c r="C51" s="54"/>
      <c r="D51" s="54"/>
      <c r="E51" s="54"/>
      <c r="F51" s="54"/>
      <c r="G51" s="54"/>
      <c r="H51" s="54"/>
      <c r="I51" s="17" t="s">
        <v>63</v>
      </c>
      <c r="J51" s="18" t="s">
        <v>52</v>
      </c>
      <c r="K51" s="16">
        <v>7000</v>
      </c>
    </row>
    <row r="52" spans="1:11" ht="60.75" customHeight="1">
      <c r="A52" s="73" t="s">
        <v>16</v>
      </c>
      <c r="B52" s="74"/>
      <c r="C52" s="74"/>
      <c r="D52" s="74"/>
      <c r="E52" s="75"/>
      <c r="F52" s="45"/>
      <c r="G52" s="45"/>
      <c r="H52" s="45"/>
      <c r="I52" s="19">
        <v>1000000000</v>
      </c>
      <c r="J52" s="20" t="s">
        <v>28</v>
      </c>
      <c r="K52" s="13">
        <f>K53+K58</f>
        <v>43.4</v>
      </c>
    </row>
    <row r="53" spans="1:11" ht="18.75" customHeight="1">
      <c r="A53" s="70" t="s">
        <v>89</v>
      </c>
      <c r="B53" s="52"/>
      <c r="C53" s="52"/>
      <c r="D53" s="52"/>
      <c r="E53" s="71"/>
      <c r="F53" s="44"/>
      <c r="G53" s="44"/>
      <c r="H53" s="44"/>
      <c r="I53" s="17">
        <v>1010000000</v>
      </c>
      <c r="J53" s="18" t="s">
        <v>28</v>
      </c>
      <c r="K53" s="16">
        <f>K55</f>
        <v>23.4</v>
      </c>
    </row>
    <row r="54" spans="1:11" ht="36" customHeight="1">
      <c r="A54" s="70" t="s">
        <v>88</v>
      </c>
      <c r="B54" s="52"/>
      <c r="C54" s="52"/>
      <c r="D54" s="52"/>
      <c r="E54" s="71"/>
      <c r="F54" s="44"/>
      <c r="G54" s="44"/>
      <c r="H54" s="44"/>
      <c r="I54" s="17">
        <v>1010300000</v>
      </c>
      <c r="J54" s="18" t="s">
        <v>28</v>
      </c>
      <c r="K54" s="16">
        <f>K55</f>
        <v>23.4</v>
      </c>
    </row>
    <row r="55" spans="1:11" ht="51.75" customHeight="1">
      <c r="A55" s="70" t="s">
        <v>102</v>
      </c>
      <c r="B55" s="52"/>
      <c r="C55" s="52"/>
      <c r="D55" s="52"/>
      <c r="E55" s="71"/>
      <c r="F55" s="44"/>
      <c r="G55" s="44"/>
      <c r="H55" s="44"/>
      <c r="I55" s="17">
        <v>1010382300</v>
      </c>
      <c r="J55" s="18" t="s">
        <v>28</v>
      </c>
      <c r="K55" s="16">
        <f>K56</f>
        <v>23.4</v>
      </c>
    </row>
    <row r="56" spans="1:11" ht="40.5" customHeight="1">
      <c r="A56" s="53" t="s">
        <v>99</v>
      </c>
      <c r="B56" s="54"/>
      <c r="C56" s="54"/>
      <c r="D56" s="54"/>
      <c r="E56" s="54"/>
      <c r="F56" s="54"/>
      <c r="G56" s="54"/>
      <c r="H56" s="54"/>
      <c r="I56" s="17">
        <v>1010382300</v>
      </c>
      <c r="J56" s="18">
        <v>200</v>
      </c>
      <c r="K56" s="16">
        <f>K57</f>
        <v>23.4</v>
      </c>
    </row>
    <row r="57" spans="1:11" ht="36" customHeight="1">
      <c r="A57" s="53" t="s">
        <v>43</v>
      </c>
      <c r="B57" s="54"/>
      <c r="C57" s="54"/>
      <c r="D57" s="54"/>
      <c r="E57" s="54"/>
      <c r="F57" s="54"/>
      <c r="G57" s="54"/>
      <c r="H57" s="54"/>
      <c r="I57" s="17">
        <v>1010382300</v>
      </c>
      <c r="J57" s="18">
        <v>240</v>
      </c>
      <c r="K57" s="16">
        <v>23.4</v>
      </c>
    </row>
    <row r="58" spans="1:11" ht="43.5" customHeight="1">
      <c r="A58" s="76" t="s">
        <v>90</v>
      </c>
      <c r="B58" s="76"/>
      <c r="C58" s="76"/>
      <c r="D58" s="76"/>
      <c r="E58" s="76"/>
      <c r="F58" s="44"/>
      <c r="G58" s="44"/>
      <c r="H58" s="44"/>
      <c r="I58" s="17">
        <v>1020000000</v>
      </c>
      <c r="J58" s="18" t="s">
        <v>28</v>
      </c>
      <c r="K58" s="16">
        <f>K59</f>
        <v>20</v>
      </c>
    </row>
    <row r="59" spans="1:11" ht="47.25" customHeight="1">
      <c r="A59" s="76" t="s">
        <v>91</v>
      </c>
      <c r="B59" s="76"/>
      <c r="C59" s="76"/>
      <c r="D59" s="76"/>
      <c r="E59" s="76"/>
      <c r="F59" s="44"/>
      <c r="G59" s="44"/>
      <c r="H59" s="44"/>
      <c r="I59" s="17">
        <v>1020100000</v>
      </c>
      <c r="J59" s="18" t="s">
        <v>28</v>
      </c>
      <c r="K59" s="16">
        <f>K60</f>
        <v>20</v>
      </c>
    </row>
    <row r="60" spans="1:11" ht="39" customHeight="1">
      <c r="A60" s="53" t="s">
        <v>92</v>
      </c>
      <c r="B60" s="54"/>
      <c r="C60" s="54"/>
      <c r="D60" s="54"/>
      <c r="E60" s="54"/>
      <c r="F60" s="54"/>
      <c r="G60" s="54"/>
      <c r="H60" s="54"/>
      <c r="I60" s="17">
        <v>1020120040</v>
      </c>
      <c r="J60" s="18" t="s">
        <v>28</v>
      </c>
      <c r="K60" s="16">
        <f>K61</f>
        <v>20</v>
      </c>
    </row>
    <row r="61" spans="1:11" ht="30.75" customHeight="1">
      <c r="A61" s="53" t="s">
        <v>99</v>
      </c>
      <c r="B61" s="55"/>
      <c r="C61" s="55"/>
      <c r="D61" s="55"/>
      <c r="E61" s="55"/>
      <c r="F61" s="55"/>
      <c r="G61" s="55"/>
      <c r="H61" s="55"/>
      <c r="I61" s="17">
        <v>1020120040</v>
      </c>
      <c r="J61" s="18">
        <v>200</v>
      </c>
      <c r="K61" s="16">
        <f>K62</f>
        <v>20</v>
      </c>
    </row>
    <row r="62" spans="1:11" ht="30.75" customHeight="1">
      <c r="A62" s="53" t="s">
        <v>43</v>
      </c>
      <c r="B62" s="55"/>
      <c r="C62" s="55"/>
      <c r="D62" s="55"/>
      <c r="E62" s="55"/>
      <c r="F62" s="55"/>
      <c r="G62" s="55"/>
      <c r="H62" s="55"/>
      <c r="I62" s="17">
        <v>1020120040</v>
      </c>
      <c r="J62" s="18">
        <v>240</v>
      </c>
      <c r="K62" s="16">
        <v>20</v>
      </c>
    </row>
    <row r="63" spans="1:11" ht="58.5" customHeight="1">
      <c r="A63" s="83" t="s">
        <v>3</v>
      </c>
      <c r="B63" s="84"/>
      <c r="C63" s="84"/>
      <c r="D63" s="84"/>
      <c r="E63" s="85"/>
      <c r="F63" s="45"/>
      <c r="G63" s="45"/>
      <c r="H63" s="45"/>
      <c r="I63" s="19">
        <v>1100000000</v>
      </c>
      <c r="J63" s="20" t="s">
        <v>28</v>
      </c>
      <c r="K63" s="22">
        <f>K64+K74+K69</f>
        <v>1100</v>
      </c>
    </row>
    <row r="64" spans="1:11" ht="47.25" customHeight="1">
      <c r="A64" s="77" t="s">
        <v>86</v>
      </c>
      <c r="B64" s="78"/>
      <c r="C64" s="78"/>
      <c r="D64" s="78"/>
      <c r="E64" s="79"/>
      <c r="F64" s="44"/>
      <c r="G64" s="44"/>
      <c r="H64" s="44"/>
      <c r="I64" s="17">
        <v>1110000000</v>
      </c>
      <c r="J64" s="18" t="s">
        <v>28</v>
      </c>
      <c r="K64" s="21">
        <f>K65</f>
        <v>259.8</v>
      </c>
    </row>
    <row r="65" spans="1:11" ht="45.75" customHeight="1">
      <c r="A65" s="80" t="s">
        <v>34</v>
      </c>
      <c r="B65" s="81"/>
      <c r="C65" s="81"/>
      <c r="D65" s="81"/>
      <c r="E65" s="82"/>
      <c r="F65" s="44"/>
      <c r="G65" s="44"/>
      <c r="H65" s="44"/>
      <c r="I65" s="17">
        <v>1110100000</v>
      </c>
      <c r="J65" s="18" t="s">
        <v>28</v>
      </c>
      <c r="K65" s="21">
        <f>K67</f>
        <v>259.8</v>
      </c>
    </row>
    <row r="66" spans="1:11" ht="40.5" customHeight="1">
      <c r="A66" s="53" t="s">
        <v>55</v>
      </c>
      <c r="B66" s="54"/>
      <c r="C66" s="54"/>
      <c r="D66" s="54"/>
      <c r="E66" s="54"/>
      <c r="F66" s="54"/>
      <c r="G66" s="54"/>
      <c r="H66" s="54"/>
      <c r="I66" s="17" t="s">
        <v>42</v>
      </c>
      <c r="J66" s="18" t="s">
        <v>28</v>
      </c>
      <c r="K66" s="21">
        <v>259.8</v>
      </c>
    </row>
    <row r="67" spans="1:11" ht="37.5" customHeight="1">
      <c r="A67" s="53" t="s">
        <v>43</v>
      </c>
      <c r="B67" s="55"/>
      <c r="C67" s="55"/>
      <c r="D67" s="55"/>
      <c r="E67" s="55"/>
      <c r="F67" s="55"/>
      <c r="G67" s="55"/>
      <c r="H67" s="55"/>
      <c r="I67" s="17" t="s">
        <v>42</v>
      </c>
      <c r="J67" s="18">
        <v>200</v>
      </c>
      <c r="K67" s="21">
        <f>K68</f>
        <v>259.8</v>
      </c>
    </row>
    <row r="68" spans="1:11" ht="30.75" customHeight="1">
      <c r="A68" s="53" t="s">
        <v>43</v>
      </c>
      <c r="B68" s="54"/>
      <c r="C68" s="54"/>
      <c r="D68" s="54"/>
      <c r="E68" s="54"/>
      <c r="F68" s="54"/>
      <c r="G68" s="54"/>
      <c r="H68" s="54"/>
      <c r="I68" s="17" t="s">
        <v>42</v>
      </c>
      <c r="J68" s="18">
        <v>240</v>
      </c>
      <c r="K68" s="21">
        <v>259.8</v>
      </c>
    </row>
    <row r="69" spans="1:11" ht="48" customHeight="1">
      <c r="A69" s="77" t="s">
        <v>86</v>
      </c>
      <c r="B69" s="78"/>
      <c r="C69" s="78"/>
      <c r="D69" s="78"/>
      <c r="E69" s="79"/>
      <c r="F69" s="46"/>
      <c r="G69" s="46"/>
      <c r="H69" s="46"/>
      <c r="I69" s="23">
        <v>1110000000</v>
      </c>
      <c r="J69" s="24" t="s">
        <v>28</v>
      </c>
      <c r="K69" s="25">
        <f t="shared" ref="K69:K72" si="0">K70</f>
        <v>300</v>
      </c>
    </row>
    <row r="70" spans="1:11" ht="30.75" customHeight="1">
      <c r="A70" s="80" t="s">
        <v>34</v>
      </c>
      <c r="B70" s="81"/>
      <c r="C70" s="81"/>
      <c r="D70" s="81"/>
      <c r="E70" s="82"/>
      <c r="F70" s="46"/>
      <c r="G70" s="46"/>
      <c r="H70" s="46"/>
      <c r="I70" s="23">
        <v>1110100000</v>
      </c>
      <c r="J70" s="24" t="s">
        <v>28</v>
      </c>
      <c r="K70" s="25">
        <f t="shared" si="0"/>
        <v>300</v>
      </c>
    </row>
    <row r="71" spans="1:11" ht="15.75" customHeight="1">
      <c r="A71" s="88" t="s">
        <v>35</v>
      </c>
      <c r="B71" s="55"/>
      <c r="C71" s="55"/>
      <c r="D71" s="55"/>
      <c r="E71" s="55"/>
      <c r="F71" s="55"/>
      <c r="G71" s="55"/>
      <c r="H71" s="55"/>
      <c r="I71" s="23" t="s">
        <v>36</v>
      </c>
      <c r="J71" s="24" t="s">
        <v>28</v>
      </c>
      <c r="K71" s="25">
        <f t="shared" si="0"/>
        <v>300</v>
      </c>
    </row>
    <row r="72" spans="1:11" ht="20.25" customHeight="1">
      <c r="A72" s="89" t="s">
        <v>11</v>
      </c>
      <c r="B72" s="89"/>
      <c r="C72" s="89"/>
      <c r="D72" s="89"/>
      <c r="E72" s="89"/>
      <c r="F72" s="47"/>
      <c r="G72" s="47"/>
      <c r="H72" s="47"/>
      <c r="I72" s="23" t="s">
        <v>36</v>
      </c>
      <c r="J72" s="24">
        <v>800</v>
      </c>
      <c r="K72" s="25">
        <f t="shared" si="0"/>
        <v>300</v>
      </c>
    </row>
    <row r="73" spans="1:11" ht="19.5" customHeight="1">
      <c r="A73" s="88" t="s">
        <v>18</v>
      </c>
      <c r="B73" s="55"/>
      <c r="C73" s="55"/>
      <c r="D73" s="55"/>
      <c r="E73" s="55"/>
      <c r="F73" s="55"/>
      <c r="G73" s="55"/>
      <c r="H73" s="55"/>
      <c r="I73" s="23" t="s">
        <v>36</v>
      </c>
      <c r="J73" s="24" t="s">
        <v>37</v>
      </c>
      <c r="K73" s="25">
        <v>300</v>
      </c>
    </row>
    <row r="74" spans="1:11" ht="19.5" customHeight="1">
      <c r="A74" s="80" t="s">
        <v>21</v>
      </c>
      <c r="B74" s="81"/>
      <c r="C74" s="81"/>
      <c r="D74" s="81"/>
      <c r="E74" s="82"/>
      <c r="F74" s="44"/>
      <c r="G74" s="44"/>
      <c r="H74" s="44"/>
      <c r="I74" s="17">
        <v>1120000000</v>
      </c>
      <c r="J74" s="18" t="s">
        <v>28</v>
      </c>
      <c r="K74" s="16">
        <f>K76</f>
        <v>540.20000000000005</v>
      </c>
    </row>
    <row r="75" spans="1:11" ht="31.5" customHeight="1">
      <c r="A75" s="90" t="s">
        <v>105</v>
      </c>
      <c r="B75" s="90"/>
      <c r="C75" s="90"/>
      <c r="D75" s="90"/>
      <c r="E75" s="90"/>
      <c r="F75" s="44"/>
      <c r="G75" s="44"/>
      <c r="H75" s="44"/>
      <c r="I75" s="17">
        <v>1120200000</v>
      </c>
      <c r="J75" s="18" t="s">
        <v>28</v>
      </c>
      <c r="K75" s="16">
        <v>540.20000000000005</v>
      </c>
    </row>
    <row r="76" spans="1:11" ht="33" customHeight="1">
      <c r="A76" s="53" t="s">
        <v>55</v>
      </c>
      <c r="B76" s="54"/>
      <c r="C76" s="54"/>
      <c r="D76" s="54"/>
      <c r="E76" s="54"/>
      <c r="F76" s="54"/>
      <c r="G76" s="54"/>
      <c r="H76" s="54"/>
      <c r="I76" s="17">
        <v>1120299990</v>
      </c>
      <c r="J76" s="18" t="s">
        <v>28</v>
      </c>
      <c r="K76" s="21">
        <f>K77</f>
        <v>540.20000000000005</v>
      </c>
    </row>
    <row r="77" spans="1:11" ht="30.75" customHeight="1">
      <c r="A77" s="53" t="s">
        <v>43</v>
      </c>
      <c r="B77" s="55"/>
      <c r="C77" s="55"/>
      <c r="D77" s="55"/>
      <c r="E77" s="55"/>
      <c r="F77" s="55"/>
      <c r="G77" s="55"/>
      <c r="H77" s="55"/>
      <c r="I77" s="17">
        <v>1120299990</v>
      </c>
      <c r="J77" s="18">
        <v>200</v>
      </c>
      <c r="K77" s="21">
        <f>K78</f>
        <v>540.20000000000005</v>
      </c>
    </row>
    <row r="78" spans="1:11" ht="30.75" customHeight="1">
      <c r="A78" s="53" t="s">
        <v>43</v>
      </c>
      <c r="B78" s="54"/>
      <c r="C78" s="54"/>
      <c r="D78" s="54"/>
      <c r="E78" s="54"/>
      <c r="F78" s="54"/>
      <c r="G78" s="54"/>
      <c r="H78" s="54"/>
      <c r="I78" s="17">
        <v>1120299990</v>
      </c>
      <c r="J78" s="18">
        <v>240</v>
      </c>
      <c r="K78" s="21">
        <v>540.20000000000005</v>
      </c>
    </row>
    <row r="79" spans="1:11" ht="48.75" customHeight="1">
      <c r="A79" s="86" t="s">
        <v>57</v>
      </c>
      <c r="B79" s="86"/>
      <c r="C79" s="86"/>
      <c r="D79" s="86"/>
      <c r="E79" s="86"/>
      <c r="F79" s="45"/>
      <c r="G79" s="45"/>
      <c r="H79" s="45"/>
      <c r="I79" s="19">
        <v>1400000000</v>
      </c>
      <c r="J79" s="20" t="s">
        <v>28</v>
      </c>
      <c r="K79" s="13">
        <f>K80</f>
        <v>1000</v>
      </c>
    </row>
    <row r="80" spans="1:11" ht="45" customHeight="1">
      <c r="A80" s="87" t="s">
        <v>58</v>
      </c>
      <c r="B80" s="87"/>
      <c r="C80" s="87"/>
      <c r="D80" s="87"/>
      <c r="E80" s="87"/>
      <c r="F80" s="45"/>
      <c r="G80" s="45"/>
      <c r="H80" s="45"/>
      <c r="I80" s="17">
        <v>1410000000</v>
      </c>
      <c r="J80" s="18" t="s">
        <v>28</v>
      </c>
      <c r="K80" s="16">
        <f>K81</f>
        <v>1000</v>
      </c>
    </row>
    <row r="81" spans="1:11" ht="24" customHeight="1">
      <c r="A81" s="53" t="s">
        <v>108</v>
      </c>
      <c r="B81" s="53"/>
      <c r="C81" s="53"/>
      <c r="D81" s="53"/>
      <c r="E81" s="53"/>
      <c r="F81" s="45"/>
      <c r="G81" s="45"/>
      <c r="H81" s="45"/>
      <c r="I81" s="17">
        <v>1410100000</v>
      </c>
      <c r="J81" s="18" t="s">
        <v>28</v>
      </c>
      <c r="K81" s="16">
        <f>K82</f>
        <v>1000</v>
      </c>
    </row>
    <row r="82" spans="1:11" ht="49.5" customHeight="1">
      <c r="A82" s="53" t="s">
        <v>59</v>
      </c>
      <c r="B82" s="54"/>
      <c r="C82" s="54"/>
      <c r="D82" s="54"/>
      <c r="E82" s="54"/>
      <c r="F82" s="54"/>
      <c r="G82" s="54"/>
      <c r="H82" s="54"/>
      <c r="I82" s="17">
        <v>1410120070</v>
      </c>
      <c r="J82" s="18" t="s">
        <v>28</v>
      </c>
      <c r="K82" s="16">
        <f>K83</f>
        <v>1000</v>
      </c>
    </row>
    <row r="83" spans="1:11" ht="30.75" customHeight="1">
      <c r="A83" s="53" t="s">
        <v>43</v>
      </c>
      <c r="B83" s="55"/>
      <c r="C83" s="55"/>
      <c r="D83" s="55"/>
      <c r="E83" s="55"/>
      <c r="F83" s="55"/>
      <c r="G83" s="55"/>
      <c r="H83" s="55"/>
      <c r="I83" s="17">
        <v>1410120070</v>
      </c>
      <c r="J83" s="18">
        <v>200</v>
      </c>
      <c r="K83" s="16">
        <f>K84</f>
        <v>1000</v>
      </c>
    </row>
    <row r="84" spans="1:11" ht="30.75" customHeight="1">
      <c r="A84" s="53" t="s">
        <v>43</v>
      </c>
      <c r="B84" s="54"/>
      <c r="C84" s="54"/>
      <c r="D84" s="54"/>
      <c r="E84" s="54"/>
      <c r="F84" s="54"/>
      <c r="G84" s="54"/>
      <c r="H84" s="54"/>
      <c r="I84" s="17">
        <v>1410120070</v>
      </c>
      <c r="J84" s="18">
        <v>240</v>
      </c>
      <c r="K84" s="16">
        <v>1000</v>
      </c>
    </row>
    <row r="85" spans="1:11" ht="50.25" customHeight="1">
      <c r="A85" s="49" t="s">
        <v>97</v>
      </c>
      <c r="B85" s="50"/>
      <c r="C85" s="50"/>
      <c r="D85" s="50"/>
      <c r="E85" s="50"/>
      <c r="F85" s="40"/>
      <c r="G85" s="40"/>
      <c r="H85" s="41"/>
      <c r="I85" s="19">
        <v>1500000000</v>
      </c>
      <c r="J85" s="20" t="s">
        <v>28</v>
      </c>
      <c r="K85" s="13">
        <f>K86+K90</f>
        <v>11710.900000000001</v>
      </c>
    </row>
    <row r="86" spans="1:11" ht="23.25" customHeight="1">
      <c r="A86" s="91" t="s">
        <v>48</v>
      </c>
      <c r="B86" s="61"/>
      <c r="C86" s="61"/>
      <c r="D86" s="61"/>
      <c r="E86" s="61"/>
      <c r="F86" s="40"/>
      <c r="G86" s="40"/>
      <c r="H86" s="41"/>
      <c r="I86" s="17">
        <v>1510000000</v>
      </c>
      <c r="J86" s="18" t="s">
        <v>28</v>
      </c>
      <c r="K86" s="25">
        <f>K87</f>
        <v>2500</v>
      </c>
    </row>
    <row r="87" spans="1:11" ht="48.75" customHeight="1">
      <c r="A87" s="51" t="s">
        <v>49</v>
      </c>
      <c r="B87" s="52"/>
      <c r="C87" s="52"/>
      <c r="D87" s="52"/>
      <c r="E87" s="52"/>
      <c r="F87" s="40"/>
      <c r="G87" s="40"/>
      <c r="H87" s="41"/>
      <c r="I87" s="17">
        <v>1510100000</v>
      </c>
      <c r="J87" s="18" t="s">
        <v>28</v>
      </c>
      <c r="K87" s="25">
        <f>K88</f>
        <v>2500</v>
      </c>
    </row>
    <row r="88" spans="1:11" ht="21.75" customHeight="1">
      <c r="A88" s="51" t="s">
        <v>11</v>
      </c>
      <c r="B88" s="52"/>
      <c r="C88" s="52"/>
      <c r="D88" s="52"/>
      <c r="E88" s="52"/>
      <c r="F88" s="52"/>
      <c r="G88" s="52"/>
      <c r="H88" s="71"/>
      <c r="I88" s="17" t="s">
        <v>50</v>
      </c>
      <c r="J88" s="18">
        <v>800</v>
      </c>
      <c r="K88" s="16">
        <f>K89</f>
        <v>2500</v>
      </c>
    </row>
    <row r="89" spans="1:11" ht="52.5" customHeight="1">
      <c r="A89" s="51" t="s">
        <v>51</v>
      </c>
      <c r="B89" s="58"/>
      <c r="C89" s="58"/>
      <c r="D89" s="58"/>
      <c r="E89" s="58"/>
      <c r="F89" s="58"/>
      <c r="G89" s="58"/>
      <c r="H89" s="59"/>
      <c r="I89" s="17" t="s">
        <v>50</v>
      </c>
      <c r="J89" s="18" t="s">
        <v>52</v>
      </c>
      <c r="K89" s="16">
        <v>2500</v>
      </c>
    </row>
    <row r="90" spans="1:11" ht="21.75" customHeight="1">
      <c r="A90" s="51" t="s">
        <v>53</v>
      </c>
      <c r="B90" s="52"/>
      <c r="C90" s="52"/>
      <c r="D90" s="52"/>
      <c r="E90" s="52"/>
      <c r="F90" s="40"/>
      <c r="G90" s="40"/>
      <c r="H90" s="41"/>
      <c r="I90" s="17">
        <v>1540000000</v>
      </c>
      <c r="J90" s="18" t="s">
        <v>28</v>
      </c>
      <c r="K90" s="16">
        <f>K91</f>
        <v>9210.9000000000015</v>
      </c>
    </row>
    <row r="91" spans="1:11" ht="30.75" customHeight="1">
      <c r="A91" s="51" t="s">
        <v>54</v>
      </c>
      <c r="B91" s="52"/>
      <c r="C91" s="52"/>
      <c r="D91" s="52"/>
      <c r="E91" s="52"/>
      <c r="F91" s="40"/>
      <c r="G91" s="40"/>
      <c r="H91" s="41"/>
      <c r="I91" s="17">
        <v>1540200000</v>
      </c>
      <c r="J91" s="18" t="s">
        <v>28</v>
      </c>
      <c r="K91" s="16">
        <f>K92+K95</f>
        <v>9210.9000000000015</v>
      </c>
    </row>
    <row r="92" spans="1:11" ht="30.75" customHeight="1">
      <c r="A92" s="51" t="s">
        <v>55</v>
      </c>
      <c r="B92" s="58"/>
      <c r="C92" s="58"/>
      <c r="D92" s="58"/>
      <c r="E92" s="58"/>
      <c r="F92" s="58"/>
      <c r="G92" s="58"/>
      <c r="H92" s="59"/>
      <c r="I92" s="17" t="s">
        <v>56</v>
      </c>
      <c r="J92" s="18" t="s">
        <v>28</v>
      </c>
      <c r="K92" s="16">
        <f>K93</f>
        <v>6596.6</v>
      </c>
    </row>
    <row r="93" spans="1:11" ht="30.75" customHeight="1">
      <c r="A93" s="53" t="s">
        <v>43</v>
      </c>
      <c r="B93" s="55"/>
      <c r="C93" s="55"/>
      <c r="D93" s="55"/>
      <c r="E93" s="55"/>
      <c r="F93" s="55"/>
      <c r="G93" s="55"/>
      <c r="H93" s="55"/>
      <c r="I93" s="17" t="s">
        <v>56</v>
      </c>
      <c r="J93" s="18">
        <v>200</v>
      </c>
      <c r="K93" s="16">
        <f>K94</f>
        <v>6596.6</v>
      </c>
    </row>
    <row r="94" spans="1:11" ht="30.75" customHeight="1">
      <c r="A94" s="53" t="s">
        <v>43</v>
      </c>
      <c r="B94" s="54"/>
      <c r="C94" s="54"/>
      <c r="D94" s="54"/>
      <c r="E94" s="54"/>
      <c r="F94" s="54"/>
      <c r="G94" s="54"/>
      <c r="H94" s="54"/>
      <c r="I94" s="17" t="s">
        <v>56</v>
      </c>
      <c r="J94" s="18">
        <v>240</v>
      </c>
      <c r="K94" s="16">
        <v>6596.6</v>
      </c>
    </row>
    <row r="95" spans="1:11" ht="48" customHeight="1">
      <c r="A95" s="53" t="s">
        <v>106</v>
      </c>
      <c r="B95" s="53"/>
      <c r="C95" s="53"/>
      <c r="D95" s="53"/>
      <c r="E95" s="53"/>
      <c r="F95" s="42"/>
      <c r="G95" s="42"/>
      <c r="H95" s="43"/>
      <c r="I95" s="17">
        <v>1540300000</v>
      </c>
      <c r="J95" s="18" t="s">
        <v>28</v>
      </c>
      <c r="K95" s="16">
        <v>2614.3000000000002</v>
      </c>
    </row>
    <row r="96" spans="1:11" ht="48" customHeight="1">
      <c r="A96" s="70" t="s">
        <v>103</v>
      </c>
      <c r="B96" s="52"/>
      <c r="C96" s="52"/>
      <c r="D96" s="52"/>
      <c r="E96" s="71"/>
      <c r="F96" s="42"/>
      <c r="G96" s="42"/>
      <c r="H96" s="43"/>
      <c r="I96" s="17">
        <v>1540389010</v>
      </c>
      <c r="J96" s="18" t="s">
        <v>28</v>
      </c>
      <c r="K96" s="16">
        <f>K97</f>
        <v>2614.3000000000002</v>
      </c>
    </row>
    <row r="97" spans="1:15" ht="30.75" customHeight="1">
      <c r="A97" s="53" t="s">
        <v>43</v>
      </c>
      <c r="B97" s="55"/>
      <c r="C97" s="55"/>
      <c r="D97" s="55"/>
      <c r="E97" s="55"/>
      <c r="F97" s="55"/>
      <c r="G97" s="55"/>
      <c r="H97" s="55"/>
      <c r="I97" s="17">
        <v>1540389010</v>
      </c>
      <c r="J97" s="18">
        <v>200</v>
      </c>
      <c r="K97" s="16">
        <f>K98</f>
        <v>2614.3000000000002</v>
      </c>
    </row>
    <row r="98" spans="1:15" ht="30.75" customHeight="1">
      <c r="A98" s="53" t="s">
        <v>43</v>
      </c>
      <c r="B98" s="54"/>
      <c r="C98" s="54"/>
      <c r="D98" s="54"/>
      <c r="E98" s="54"/>
      <c r="F98" s="54"/>
      <c r="G98" s="54"/>
      <c r="H98" s="54"/>
      <c r="I98" s="17">
        <v>1540389010</v>
      </c>
      <c r="J98" s="18">
        <v>240</v>
      </c>
      <c r="K98" s="16">
        <v>2614.3000000000002</v>
      </c>
    </row>
    <row r="99" spans="1:15" ht="48.75" customHeight="1">
      <c r="A99" s="49" t="s">
        <v>5</v>
      </c>
      <c r="B99" s="50"/>
      <c r="C99" s="50"/>
      <c r="D99" s="50"/>
      <c r="E99" s="50"/>
      <c r="F99" s="40"/>
      <c r="G99" s="40"/>
      <c r="H99" s="41"/>
      <c r="I99" s="19">
        <v>1800000000</v>
      </c>
      <c r="J99" s="20" t="s">
        <v>28</v>
      </c>
      <c r="K99" s="13">
        <f>K100</f>
        <v>38703.300000000003</v>
      </c>
      <c r="M99" s="3"/>
      <c r="O99" s="4"/>
    </row>
    <row r="100" spans="1:15" ht="48" customHeight="1">
      <c r="A100" s="99" t="s">
        <v>29</v>
      </c>
      <c r="B100" s="100"/>
      <c r="C100" s="100"/>
      <c r="D100" s="100"/>
      <c r="E100" s="100"/>
      <c r="F100" s="40"/>
      <c r="G100" s="40"/>
      <c r="H100" s="41"/>
      <c r="I100" s="17">
        <v>1810000000</v>
      </c>
      <c r="J100" s="18" t="s">
        <v>28</v>
      </c>
      <c r="K100" s="16">
        <f>K101</f>
        <v>38703.300000000003</v>
      </c>
    </row>
    <row r="101" spans="1:15" ht="45" customHeight="1">
      <c r="A101" s="101" t="s">
        <v>30</v>
      </c>
      <c r="B101" s="102"/>
      <c r="C101" s="102"/>
      <c r="D101" s="102"/>
      <c r="E101" s="102"/>
      <c r="F101" s="40"/>
      <c r="G101" s="40"/>
      <c r="H101" s="41"/>
      <c r="I101" s="17">
        <v>1810100000</v>
      </c>
      <c r="J101" s="18" t="s">
        <v>28</v>
      </c>
      <c r="K101" s="16">
        <f>K102+K109+K114+K125+K128</f>
        <v>38703.300000000003</v>
      </c>
    </row>
    <row r="102" spans="1:15" ht="36.75" customHeight="1">
      <c r="A102" s="51" t="s">
        <v>38</v>
      </c>
      <c r="B102" s="58"/>
      <c r="C102" s="58"/>
      <c r="D102" s="58"/>
      <c r="E102" s="58"/>
      <c r="F102" s="58"/>
      <c r="G102" s="58"/>
      <c r="H102" s="59"/>
      <c r="I102" s="17" t="s">
        <v>39</v>
      </c>
      <c r="J102" s="18" t="s">
        <v>28</v>
      </c>
      <c r="K102" s="13">
        <f>K103+K105+K107</f>
        <v>12057.5</v>
      </c>
      <c r="M102" s="5"/>
    </row>
    <row r="103" spans="1:15" ht="66" customHeight="1">
      <c r="A103" s="72" t="s">
        <v>10</v>
      </c>
      <c r="B103" s="72"/>
      <c r="C103" s="72"/>
      <c r="D103" s="72"/>
      <c r="E103" s="72"/>
      <c r="F103" s="42"/>
      <c r="G103" s="42"/>
      <c r="H103" s="43"/>
      <c r="I103" s="17" t="s">
        <v>39</v>
      </c>
      <c r="J103" s="18">
        <v>100</v>
      </c>
      <c r="K103" s="16">
        <f>K104</f>
        <v>9308</v>
      </c>
    </row>
    <row r="104" spans="1:15" ht="27" customHeight="1">
      <c r="A104" s="51" t="s">
        <v>17</v>
      </c>
      <c r="B104" s="58"/>
      <c r="C104" s="58"/>
      <c r="D104" s="58"/>
      <c r="E104" s="58"/>
      <c r="F104" s="58"/>
      <c r="G104" s="58"/>
      <c r="H104" s="59"/>
      <c r="I104" s="17" t="s">
        <v>39</v>
      </c>
      <c r="J104" s="18">
        <v>110</v>
      </c>
      <c r="K104" s="16">
        <v>9308</v>
      </c>
    </row>
    <row r="105" spans="1:15" ht="30" customHeight="1">
      <c r="A105" s="53" t="s">
        <v>43</v>
      </c>
      <c r="B105" s="55"/>
      <c r="C105" s="55"/>
      <c r="D105" s="55"/>
      <c r="E105" s="55"/>
      <c r="F105" s="55"/>
      <c r="G105" s="55"/>
      <c r="H105" s="55"/>
      <c r="I105" s="17" t="s">
        <v>39</v>
      </c>
      <c r="J105" s="18">
        <v>200</v>
      </c>
      <c r="K105" s="16">
        <f>K106</f>
        <v>2124.5</v>
      </c>
    </row>
    <row r="106" spans="1:15" ht="36.75" customHeight="1">
      <c r="A106" s="53" t="s">
        <v>33</v>
      </c>
      <c r="B106" s="55"/>
      <c r="C106" s="55"/>
      <c r="D106" s="55"/>
      <c r="E106" s="55"/>
      <c r="F106" s="55"/>
      <c r="G106" s="55"/>
      <c r="H106" s="55"/>
      <c r="I106" s="17" t="s">
        <v>39</v>
      </c>
      <c r="J106" s="18">
        <v>240</v>
      </c>
      <c r="K106" s="16">
        <v>2124.5</v>
      </c>
    </row>
    <row r="107" spans="1:15" ht="22.5" customHeight="1">
      <c r="A107" s="51" t="s">
        <v>11</v>
      </c>
      <c r="B107" s="52"/>
      <c r="C107" s="52"/>
      <c r="D107" s="52"/>
      <c r="E107" s="52"/>
      <c r="F107" s="52"/>
      <c r="G107" s="52"/>
      <c r="H107" s="71"/>
      <c r="I107" s="17" t="s">
        <v>39</v>
      </c>
      <c r="J107" s="18">
        <v>800</v>
      </c>
      <c r="K107" s="16">
        <f>K108</f>
        <v>625</v>
      </c>
    </row>
    <row r="108" spans="1:15" ht="22.5" customHeight="1">
      <c r="A108" s="51" t="s">
        <v>12</v>
      </c>
      <c r="B108" s="58"/>
      <c r="C108" s="58"/>
      <c r="D108" s="58"/>
      <c r="E108" s="58"/>
      <c r="F108" s="58"/>
      <c r="G108" s="58"/>
      <c r="H108" s="59"/>
      <c r="I108" s="17" t="s">
        <v>39</v>
      </c>
      <c r="J108" s="18">
        <v>850</v>
      </c>
      <c r="K108" s="16">
        <v>625</v>
      </c>
    </row>
    <row r="109" spans="1:15" ht="21.75" customHeight="1">
      <c r="A109" s="51" t="s">
        <v>14</v>
      </c>
      <c r="B109" s="52"/>
      <c r="C109" s="52"/>
      <c r="D109" s="52"/>
      <c r="E109" s="52"/>
      <c r="F109" s="26"/>
      <c r="G109" s="26"/>
      <c r="H109" s="27"/>
      <c r="I109" s="17" t="s">
        <v>32</v>
      </c>
      <c r="J109" s="18" t="s">
        <v>28</v>
      </c>
      <c r="K109" s="16">
        <f>K110+K112</f>
        <v>22813</v>
      </c>
      <c r="M109" s="4"/>
    </row>
    <row r="110" spans="1:15" ht="63.75" customHeight="1">
      <c r="A110" s="97" t="s">
        <v>10</v>
      </c>
      <c r="B110" s="68"/>
      <c r="C110" s="68"/>
      <c r="D110" s="68"/>
      <c r="E110" s="98"/>
      <c r="F110" s="44"/>
      <c r="G110" s="44"/>
      <c r="H110" s="44"/>
      <c r="I110" s="17" t="s">
        <v>32</v>
      </c>
      <c r="J110" s="18">
        <v>100</v>
      </c>
      <c r="K110" s="16">
        <f>K111</f>
        <v>22363</v>
      </c>
    </row>
    <row r="111" spans="1:15" ht="25.5" customHeight="1">
      <c r="A111" s="53" t="s">
        <v>100</v>
      </c>
      <c r="B111" s="54"/>
      <c r="C111" s="54"/>
      <c r="D111" s="54"/>
      <c r="E111" s="54"/>
      <c r="F111" s="54"/>
      <c r="G111" s="54"/>
      <c r="H111" s="54"/>
      <c r="I111" s="17" t="s">
        <v>32</v>
      </c>
      <c r="J111" s="18">
        <v>120</v>
      </c>
      <c r="K111" s="16">
        <v>22363</v>
      </c>
    </row>
    <row r="112" spans="1:15" ht="30.75" customHeight="1">
      <c r="A112" s="53" t="s">
        <v>43</v>
      </c>
      <c r="B112" s="55"/>
      <c r="C112" s="55"/>
      <c r="D112" s="55"/>
      <c r="E112" s="55"/>
      <c r="F112" s="55"/>
      <c r="G112" s="55"/>
      <c r="H112" s="55"/>
      <c r="I112" s="17" t="s">
        <v>32</v>
      </c>
      <c r="J112" s="18">
        <v>200</v>
      </c>
      <c r="K112" s="28">
        <f>K113</f>
        <v>450</v>
      </c>
    </row>
    <row r="113" spans="1:14" ht="36.75" customHeight="1">
      <c r="A113" s="53" t="s">
        <v>33</v>
      </c>
      <c r="B113" s="55"/>
      <c r="C113" s="55"/>
      <c r="D113" s="55"/>
      <c r="E113" s="55"/>
      <c r="F113" s="55"/>
      <c r="G113" s="55"/>
      <c r="H113" s="55"/>
      <c r="I113" s="17" t="s">
        <v>32</v>
      </c>
      <c r="J113" s="18">
        <v>240</v>
      </c>
      <c r="K113" s="16">
        <v>450</v>
      </c>
      <c r="N113" s="4"/>
    </row>
    <row r="114" spans="1:14" ht="21.75" customHeight="1">
      <c r="A114" s="51" t="s">
        <v>40</v>
      </c>
      <c r="B114" s="58"/>
      <c r="C114" s="58"/>
      <c r="D114" s="58"/>
      <c r="E114" s="58"/>
      <c r="F114" s="58"/>
      <c r="G114" s="58"/>
      <c r="H114" s="59"/>
      <c r="I114" s="17" t="s">
        <v>41</v>
      </c>
      <c r="J114" s="18" t="s">
        <v>28</v>
      </c>
      <c r="K114" s="13">
        <f>K115+K118+K123+K120</f>
        <v>1893.4</v>
      </c>
    </row>
    <row r="115" spans="1:14" ht="66.75" customHeight="1">
      <c r="A115" s="67" t="s">
        <v>10</v>
      </c>
      <c r="B115" s="68"/>
      <c r="C115" s="68"/>
      <c r="D115" s="68"/>
      <c r="E115" s="68"/>
      <c r="F115" s="42"/>
      <c r="G115" s="42"/>
      <c r="H115" s="43"/>
      <c r="I115" s="17" t="s">
        <v>41</v>
      </c>
      <c r="J115" s="18">
        <v>100</v>
      </c>
      <c r="K115" s="16">
        <f>K117</f>
        <v>800</v>
      </c>
    </row>
    <row r="116" spans="1:14" ht="31.5" customHeight="1">
      <c r="A116" s="53" t="s">
        <v>17</v>
      </c>
      <c r="B116" s="54"/>
      <c r="C116" s="54"/>
      <c r="D116" s="54"/>
      <c r="E116" s="54"/>
      <c r="F116" s="54"/>
      <c r="G116" s="54"/>
      <c r="H116" s="54"/>
      <c r="I116" s="17" t="s">
        <v>41</v>
      </c>
      <c r="J116" s="18">
        <v>110</v>
      </c>
      <c r="K116" s="16">
        <v>800</v>
      </c>
    </row>
    <row r="117" spans="1:14" ht="30.75" customHeight="1">
      <c r="A117" s="95" t="s">
        <v>20</v>
      </c>
      <c r="B117" s="96"/>
      <c r="C117" s="96"/>
      <c r="D117" s="96"/>
      <c r="E117" s="96"/>
      <c r="F117" s="42"/>
      <c r="G117" s="42"/>
      <c r="H117" s="43"/>
      <c r="I117" s="17" t="s">
        <v>41</v>
      </c>
      <c r="J117" s="18">
        <v>112</v>
      </c>
      <c r="K117" s="16">
        <v>800</v>
      </c>
    </row>
    <row r="118" spans="1:14" ht="36.75" customHeight="1">
      <c r="A118" s="53" t="s">
        <v>43</v>
      </c>
      <c r="B118" s="55"/>
      <c r="C118" s="55"/>
      <c r="D118" s="55"/>
      <c r="E118" s="55"/>
      <c r="F118" s="55"/>
      <c r="G118" s="55"/>
      <c r="H118" s="55"/>
      <c r="I118" s="17" t="s">
        <v>41</v>
      </c>
      <c r="J118" s="18">
        <v>200</v>
      </c>
      <c r="K118" s="16">
        <f>K119</f>
        <v>900</v>
      </c>
    </row>
    <row r="119" spans="1:14" ht="36.75" customHeight="1">
      <c r="A119" s="53" t="s">
        <v>33</v>
      </c>
      <c r="B119" s="55"/>
      <c r="C119" s="55"/>
      <c r="D119" s="55"/>
      <c r="E119" s="55"/>
      <c r="F119" s="55"/>
      <c r="G119" s="55"/>
      <c r="H119" s="55"/>
      <c r="I119" s="17" t="s">
        <v>41</v>
      </c>
      <c r="J119" s="18">
        <v>240</v>
      </c>
      <c r="K119" s="16">
        <v>900</v>
      </c>
    </row>
    <row r="120" spans="1:14" ht="36.75" customHeight="1">
      <c r="A120" s="51" t="s">
        <v>9</v>
      </c>
      <c r="B120" s="58"/>
      <c r="C120" s="58"/>
      <c r="D120" s="58"/>
      <c r="E120" s="58"/>
      <c r="F120" s="58"/>
      <c r="G120" s="58"/>
      <c r="H120" s="59"/>
      <c r="I120" s="17" t="s">
        <v>41</v>
      </c>
      <c r="J120" s="18">
        <v>300</v>
      </c>
      <c r="K120" s="16">
        <f>K122</f>
        <v>121.4</v>
      </c>
    </row>
    <row r="121" spans="1:14" ht="36.75" customHeight="1">
      <c r="A121" s="70" t="s">
        <v>101</v>
      </c>
      <c r="B121" s="52"/>
      <c r="C121" s="52"/>
      <c r="D121" s="52"/>
      <c r="E121" s="71"/>
      <c r="F121" s="42"/>
      <c r="G121" s="42"/>
      <c r="H121" s="43"/>
      <c r="I121" s="17" t="s">
        <v>41</v>
      </c>
      <c r="J121" s="18">
        <v>320</v>
      </c>
      <c r="K121" s="16">
        <f>K122</f>
        <v>121.4</v>
      </c>
    </row>
    <row r="122" spans="1:14" ht="36.75" customHeight="1">
      <c r="A122" s="51" t="s">
        <v>82</v>
      </c>
      <c r="B122" s="58"/>
      <c r="C122" s="58"/>
      <c r="D122" s="58"/>
      <c r="E122" s="58"/>
      <c r="F122" s="58"/>
      <c r="G122" s="58"/>
      <c r="H122" s="59"/>
      <c r="I122" s="17" t="s">
        <v>41</v>
      </c>
      <c r="J122" s="18" t="s">
        <v>83</v>
      </c>
      <c r="K122" s="16">
        <v>121.4</v>
      </c>
    </row>
    <row r="123" spans="1:14" ht="23.25" customHeight="1">
      <c r="A123" s="51" t="s">
        <v>11</v>
      </c>
      <c r="B123" s="52"/>
      <c r="C123" s="52"/>
      <c r="D123" s="52"/>
      <c r="E123" s="52"/>
      <c r="F123" s="52"/>
      <c r="G123" s="52"/>
      <c r="H123" s="71"/>
      <c r="I123" s="17" t="s">
        <v>41</v>
      </c>
      <c r="J123" s="18">
        <v>800</v>
      </c>
      <c r="K123" s="21">
        <f>K124</f>
        <v>72</v>
      </c>
    </row>
    <row r="124" spans="1:14" ht="23.25" customHeight="1">
      <c r="A124" s="51" t="s">
        <v>12</v>
      </c>
      <c r="B124" s="58"/>
      <c r="C124" s="58"/>
      <c r="D124" s="58"/>
      <c r="E124" s="58"/>
      <c r="F124" s="58"/>
      <c r="G124" s="58"/>
      <c r="H124" s="59"/>
      <c r="I124" s="17" t="s">
        <v>41</v>
      </c>
      <c r="J124" s="18">
        <v>850</v>
      </c>
      <c r="K124" s="21">
        <v>72</v>
      </c>
    </row>
    <row r="125" spans="1:14" ht="30.75" customHeight="1">
      <c r="A125" s="51" t="s">
        <v>31</v>
      </c>
      <c r="B125" s="52"/>
      <c r="C125" s="52"/>
      <c r="D125" s="52"/>
      <c r="E125" s="52"/>
      <c r="F125" s="26"/>
      <c r="G125" s="26"/>
      <c r="H125" s="27"/>
      <c r="I125" s="17">
        <v>1810102030</v>
      </c>
      <c r="J125" s="18" t="s">
        <v>28</v>
      </c>
      <c r="K125" s="13">
        <f>K127</f>
        <v>1847</v>
      </c>
    </row>
    <row r="126" spans="1:14" ht="30.75" customHeight="1">
      <c r="A126" s="67" t="s">
        <v>10</v>
      </c>
      <c r="B126" s="68"/>
      <c r="C126" s="68"/>
      <c r="D126" s="68"/>
      <c r="E126" s="68"/>
      <c r="F126" s="42"/>
      <c r="G126" s="42"/>
      <c r="H126" s="43"/>
      <c r="I126" s="17">
        <v>1810102030</v>
      </c>
      <c r="J126" s="18">
        <v>100</v>
      </c>
      <c r="K126" s="16">
        <f>K127</f>
        <v>1847</v>
      </c>
    </row>
    <row r="127" spans="1:14" ht="30.75" customHeight="1">
      <c r="A127" s="51" t="s">
        <v>13</v>
      </c>
      <c r="B127" s="52"/>
      <c r="C127" s="52"/>
      <c r="D127" s="52"/>
      <c r="E127" s="52"/>
      <c r="F127" s="26"/>
      <c r="G127" s="26"/>
      <c r="H127" s="27"/>
      <c r="I127" s="17">
        <v>1810102030</v>
      </c>
      <c r="J127" s="18">
        <v>120</v>
      </c>
      <c r="K127" s="16">
        <v>1847</v>
      </c>
    </row>
    <row r="128" spans="1:14" ht="30.75" customHeight="1">
      <c r="A128" s="77" t="s">
        <v>94</v>
      </c>
      <c r="B128" s="78"/>
      <c r="C128" s="78"/>
      <c r="D128" s="78"/>
      <c r="E128" s="79"/>
      <c r="F128" s="26"/>
      <c r="G128" s="26"/>
      <c r="H128" s="27"/>
      <c r="I128" s="17">
        <v>1810189020</v>
      </c>
      <c r="J128" s="18" t="s">
        <v>28</v>
      </c>
      <c r="K128" s="16">
        <f>K129</f>
        <v>92.4</v>
      </c>
    </row>
    <row r="129" spans="1:12" ht="24" customHeight="1">
      <c r="A129" s="70" t="s">
        <v>23</v>
      </c>
      <c r="B129" s="52"/>
      <c r="C129" s="52"/>
      <c r="D129" s="52"/>
      <c r="E129" s="71"/>
      <c r="F129" s="26"/>
      <c r="G129" s="26"/>
      <c r="H129" s="27"/>
      <c r="I129" s="17">
        <v>1810189020</v>
      </c>
      <c r="J129" s="18">
        <v>500</v>
      </c>
      <c r="K129" s="16">
        <f>K130</f>
        <v>92.4</v>
      </c>
    </row>
    <row r="130" spans="1:12" ht="22.5" customHeight="1">
      <c r="A130" s="70" t="s">
        <v>19</v>
      </c>
      <c r="B130" s="52"/>
      <c r="C130" s="52"/>
      <c r="D130" s="52"/>
      <c r="E130" s="71"/>
      <c r="F130" s="26"/>
      <c r="G130" s="26"/>
      <c r="H130" s="27"/>
      <c r="I130" s="17">
        <v>1810189020</v>
      </c>
      <c r="J130" s="18">
        <v>540</v>
      </c>
      <c r="K130" s="16">
        <v>92.4</v>
      </c>
      <c r="L130" s="4"/>
    </row>
    <row r="131" spans="1:12" ht="45.75" customHeight="1">
      <c r="A131" s="63" t="s">
        <v>95</v>
      </c>
      <c r="B131" s="50"/>
      <c r="C131" s="50"/>
      <c r="D131" s="50"/>
      <c r="E131" s="64"/>
      <c r="F131" s="45"/>
      <c r="G131" s="45"/>
      <c r="H131" s="45"/>
      <c r="I131" s="19">
        <v>2000000000</v>
      </c>
      <c r="J131" s="20" t="s">
        <v>28</v>
      </c>
      <c r="K131" s="13">
        <f>K132+K137+K142+K147</f>
        <v>5289.3</v>
      </c>
    </row>
    <row r="132" spans="1:12" ht="33" customHeight="1">
      <c r="A132" s="60" t="s">
        <v>25</v>
      </c>
      <c r="B132" s="61"/>
      <c r="C132" s="61"/>
      <c r="D132" s="61"/>
      <c r="E132" s="62"/>
      <c r="F132" s="45"/>
      <c r="G132" s="45"/>
      <c r="H132" s="45"/>
      <c r="I132" s="17">
        <v>2010000000</v>
      </c>
      <c r="J132" s="18" t="s">
        <v>28</v>
      </c>
      <c r="K132" s="16">
        <f>K133</f>
        <v>2959.3</v>
      </c>
    </row>
    <row r="133" spans="1:12" ht="33" customHeight="1">
      <c r="A133" s="53" t="s">
        <v>68</v>
      </c>
      <c r="B133" s="54"/>
      <c r="C133" s="54"/>
      <c r="D133" s="54"/>
      <c r="E133" s="54"/>
      <c r="F133" s="54"/>
      <c r="G133" s="54"/>
      <c r="H133" s="54"/>
      <c r="I133" s="17" t="s">
        <v>69</v>
      </c>
      <c r="J133" s="18" t="s">
        <v>28</v>
      </c>
      <c r="K133" s="16">
        <f>K135</f>
        <v>2959.3</v>
      </c>
    </row>
    <row r="134" spans="1:12" ht="33" customHeight="1">
      <c r="A134" s="70" t="s">
        <v>107</v>
      </c>
      <c r="B134" s="52"/>
      <c r="C134" s="52"/>
      <c r="D134" s="52"/>
      <c r="E134" s="71"/>
      <c r="F134" s="44"/>
      <c r="G134" s="44"/>
      <c r="H134" s="44"/>
      <c r="I134" s="17">
        <v>2010199990</v>
      </c>
      <c r="J134" s="18" t="s">
        <v>28</v>
      </c>
      <c r="K134" s="16">
        <v>2959.3</v>
      </c>
    </row>
    <row r="135" spans="1:12" ht="30" customHeight="1">
      <c r="A135" s="53" t="s">
        <v>43</v>
      </c>
      <c r="B135" s="55"/>
      <c r="C135" s="55"/>
      <c r="D135" s="55"/>
      <c r="E135" s="55"/>
      <c r="F135" s="55"/>
      <c r="G135" s="55"/>
      <c r="H135" s="55"/>
      <c r="I135" s="17" t="s">
        <v>69</v>
      </c>
      <c r="J135" s="18">
        <v>200</v>
      </c>
      <c r="K135" s="16">
        <f>K136</f>
        <v>2959.3</v>
      </c>
    </row>
    <row r="136" spans="1:12" ht="37.5" customHeight="1">
      <c r="A136" s="53" t="s">
        <v>43</v>
      </c>
      <c r="B136" s="54"/>
      <c r="C136" s="54"/>
      <c r="D136" s="54"/>
      <c r="E136" s="54"/>
      <c r="F136" s="54"/>
      <c r="G136" s="54"/>
      <c r="H136" s="54"/>
      <c r="I136" s="17" t="s">
        <v>69</v>
      </c>
      <c r="J136" s="18">
        <v>240</v>
      </c>
      <c r="K136" s="16">
        <v>2959.3</v>
      </c>
    </row>
    <row r="137" spans="1:12" ht="45.75" customHeight="1">
      <c r="A137" s="61" t="s">
        <v>70</v>
      </c>
      <c r="B137" s="61"/>
      <c r="C137" s="61"/>
      <c r="D137" s="61"/>
      <c r="E137" s="61"/>
      <c r="F137" s="42"/>
      <c r="G137" s="42"/>
      <c r="H137" s="43"/>
      <c r="I137" s="17">
        <v>2030000000</v>
      </c>
      <c r="J137" s="18" t="s">
        <v>28</v>
      </c>
      <c r="K137" s="16">
        <f>K138</f>
        <v>100</v>
      </c>
    </row>
    <row r="138" spans="1:12" ht="38.25" customHeight="1">
      <c r="A138" s="51" t="s">
        <v>71</v>
      </c>
      <c r="B138" s="58"/>
      <c r="C138" s="58"/>
      <c r="D138" s="58"/>
      <c r="E138" s="58"/>
      <c r="F138" s="58"/>
      <c r="G138" s="58"/>
      <c r="H138" s="59"/>
      <c r="I138" s="17" t="s">
        <v>72</v>
      </c>
      <c r="J138" s="18" t="s">
        <v>28</v>
      </c>
      <c r="K138" s="16">
        <f>K140</f>
        <v>100</v>
      </c>
    </row>
    <row r="139" spans="1:12" ht="38.25" customHeight="1">
      <c r="A139" s="70" t="s">
        <v>107</v>
      </c>
      <c r="B139" s="52"/>
      <c r="C139" s="52"/>
      <c r="D139" s="52"/>
      <c r="E139" s="71"/>
      <c r="F139" s="42"/>
      <c r="G139" s="42"/>
      <c r="H139" s="43"/>
      <c r="I139" s="17">
        <v>2030199990</v>
      </c>
      <c r="J139" s="18" t="s">
        <v>28</v>
      </c>
      <c r="K139" s="16">
        <f>K141</f>
        <v>100</v>
      </c>
    </row>
    <row r="140" spans="1:12" ht="32.25" customHeight="1">
      <c r="A140" s="53" t="s">
        <v>43</v>
      </c>
      <c r="B140" s="55"/>
      <c r="C140" s="55"/>
      <c r="D140" s="55"/>
      <c r="E140" s="55"/>
      <c r="F140" s="55"/>
      <c r="G140" s="55"/>
      <c r="H140" s="55"/>
      <c r="I140" s="17">
        <v>2030199990</v>
      </c>
      <c r="J140" s="18">
        <v>200</v>
      </c>
      <c r="K140" s="16">
        <f>K141</f>
        <v>100</v>
      </c>
    </row>
    <row r="141" spans="1:12" ht="37.5" customHeight="1">
      <c r="A141" s="53" t="s">
        <v>43</v>
      </c>
      <c r="B141" s="54"/>
      <c r="C141" s="54"/>
      <c r="D141" s="54"/>
      <c r="E141" s="54"/>
      <c r="F141" s="54"/>
      <c r="G141" s="54"/>
      <c r="H141" s="54"/>
      <c r="I141" s="17">
        <v>2030199990</v>
      </c>
      <c r="J141" s="18">
        <v>240</v>
      </c>
      <c r="K141" s="16">
        <v>100</v>
      </c>
    </row>
    <row r="142" spans="1:12" ht="32.25" customHeight="1">
      <c r="A142" s="56" t="s">
        <v>26</v>
      </c>
      <c r="B142" s="57"/>
      <c r="C142" s="57"/>
      <c r="D142" s="57"/>
      <c r="E142" s="57"/>
      <c r="F142" s="42"/>
      <c r="G142" s="42"/>
      <c r="H142" s="43"/>
      <c r="I142" s="14">
        <v>2040000000</v>
      </c>
      <c r="J142" s="15" t="s">
        <v>28</v>
      </c>
      <c r="K142" s="16">
        <f>K143</f>
        <v>930</v>
      </c>
    </row>
    <row r="143" spans="1:12" ht="65.25" customHeight="1">
      <c r="A143" s="51" t="s">
        <v>73</v>
      </c>
      <c r="B143" s="58"/>
      <c r="C143" s="58"/>
      <c r="D143" s="58"/>
      <c r="E143" s="58"/>
      <c r="F143" s="58"/>
      <c r="G143" s="58"/>
      <c r="H143" s="59"/>
      <c r="I143" s="14" t="s">
        <v>74</v>
      </c>
      <c r="J143" s="15" t="s">
        <v>28</v>
      </c>
      <c r="K143" s="16">
        <f>K145</f>
        <v>930</v>
      </c>
    </row>
    <row r="144" spans="1:12" ht="47.25" customHeight="1">
      <c r="A144" s="70" t="s">
        <v>107</v>
      </c>
      <c r="B144" s="52"/>
      <c r="C144" s="52"/>
      <c r="D144" s="52"/>
      <c r="E144" s="71"/>
      <c r="F144" s="42"/>
      <c r="G144" s="42"/>
      <c r="H144" s="43"/>
      <c r="I144" s="17">
        <v>2040199990</v>
      </c>
      <c r="J144" s="15" t="s">
        <v>28</v>
      </c>
      <c r="K144" s="16">
        <v>930</v>
      </c>
    </row>
    <row r="145" spans="1:15" ht="31.5" customHeight="1">
      <c r="A145" s="53" t="s">
        <v>43</v>
      </c>
      <c r="B145" s="55"/>
      <c r="C145" s="55"/>
      <c r="D145" s="55"/>
      <c r="E145" s="55"/>
      <c r="F145" s="55"/>
      <c r="G145" s="55"/>
      <c r="H145" s="55"/>
      <c r="I145" s="14" t="s">
        <v>74</v>
      </c>
      <c r="J145" s="15">
        <v>200</v>
      </c>
      <c r="K145" s="16">
        <f>K146</f>
        <v>930</v>
      </c>
    </row>
    <row r="146" spans="1:15" ht="34.5" customHeight="1">
      <c r="A146" s="53" t="s">
        <v>43</v>
      </c>
      <c r="B146" s="54"/>
      <c r="C146" s="54"/>
      <c r="D146" s="54"/>
      <c r="E146" s="54"/>
      <c r="F146" s="54"/>
      <c r="G146" s="54"/>
      <c r="H146" s="54"/>
      <c r="I146" s="14" t="s">
        <v>74</v>
      </c>
      <c r="J146" s="15">
        <v>240</v>
      </c>
      <c r="K146" s="16">
        <v>930</v>
      </c>
    </row>
    <row r="147" spans="1:15" ht="46.5" customHeight="1">
      <c r="A147" s="60" t="s">
        <v>75</v>
      </c>
      <c r="B147" s="61"/>
      <c r="C147" s="61"/>
      <c r="D147" s="61"/>
      <c r="E147" s="62"/>
      <c r="F147" s="44"/>
      <c r="G147" s="44"/>
      <c r="H147" s="44"/>
      <c r="I147" s="14">
        <v>2050000000</v>
      </c>
      <c r="J147" s="15" t="s">
        <v>28</v>
      </c>
      <c r="K147" s="16">
        <f>K148</f>
        <v>1300</v>
      </c>
    </row>
    <row r="148" spans="1:15" ht="51" customHeight="1">
      <c r="A148" s="53" t="s">
        <v>76</v>
      </c>
      <c r="B148" s="54"/>
      <c r="C148" s="54"/>
      <c r="D148" s="54"/>
      <c r="E148" s="54"/>
      <c r="F148" s="54"/>
      <c r="G148" s="54"/>
      <c r="H148" s="54"/>
      <c r="I148" s="17" t="s">
        <v>77</v>
      </c>
      <c r="J148" s="18" t="s">
        <v>28</v>
      </c>
      <c r="K148" s="16">
        <f>K150</f>
        <v>1300</v>
      </c>
    </row>
    <row r="149" spans="1:15" ht="51" customHeight="1">
      <c r="A149" s="70" t="s">
        <v>107</v>
      </c>
      <c r="B149" s="52"/>
      <c r="C149" s="52"/>
      <c r="D149" s="52"/>
      <c r="E149" s="71"/>
      <c r="F149" s="44"/>
      <c r="G149" s="44"/>
      <c r="H149" s="44"/>
      <c r="I149" s="17">
        <v>2050199990</v>
      </c>
      <c r="J149" s="18" t="s">
        <v>28</v>
      </c>
      <c r="K149" s="16">
        <v>1300</v>
      </c>
    </row>
    <row r="150" spans="1:15" ht="34.5" customHeight="1">
      <c r="A150" s="53" t="s">
        <v>43</v>
      </c>
      <c r="B150" s="55"/>
      <c r="C150" s="55"/>
      <c r="D150" s="55"/>
      <c r="E150" s="55"/>
      <c r="F150" s="55"/>
      <c r="G150" s="55"/>
      <c r="H150" s="55"/>
      <c r="I150" s="17">
        <v>2050199990</v>
      </c>
      <c r="J150" s="18">
        <v>200</v>
      </c>
      <c r="K150" s="16">
        <f>K151</f>
        <v>1300</v>
      </c>
    </row>
    <row r="151" spans="1:15" ht="31.5" customHeight="1">
      <c r="A151" s="53" t="s">
        <v>43</v>
      </c>
      <c r="B151" s="54"/>
      <c r="C151" s="54"/>
      <c r="D151" s="54"/>
      <c r="E151" s="54"/>
      <c r="F151" s="54"/>
      <c r="G151" s="54"/>
      <c r="H151" s="54"/>
      <c r="I151" s="17">
        <v>2050199990</v>
      </c>
      <c r="J151" s="18">
        <v>240</v>
      </c>
      <c r="K151" s="16">
        <v>1300</v>
      </c>
    </row>
    <row r="152" spans="1:15">
      <c r="A152" s="29" t="s">
        <v>84</v>
      </c>
      <c r="B152" s="30"/>
      <c r="C152" s="30"/>
      <c r="D152" s="30"/>
      <c r="E152" s="30"/>
      <c r="F152" s="30"/>
      <c r="G152" s="30"/>
      <c r="H152" s="31"/>
      <c r="I152" s="30"/>
      <c r="J152" s="32"/>
      <c r="K152" s="33">
        <f>K15+K21+K30+K52+K63+K79+K85+K99+K131</f>
        <v>84200.900000000009</v>
      </c>
    </row>
    <row r="153" spans="1:15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</row>
    <row r="155" spans="1:15">
      <c r="M155" s="4"/>
      <c r="O155" s="4"/>
    </row>
    <row r="161" spans="15:15">
      <c r="O161" s="4"/>
    </row>
  </sheetData>
  <mergeCells count="142">
    <mergeCell ref="A144:E144"/>
    <mergeCell ref="A149:E149"/>
    <mergeCell ref="A105:H105"/>
    <mergeCell ref="A112:H112"/>
    <mergeCell ref="A118:H118"/>
    <mergeCell ref="A111:H111"/>
    <mergeCell ref="A116:H116"/>
    <mergeCell ref="A121:E121"/>
    <mergeCell ref="A128:E128"/>
    <mergeCell ref="A129:E129"/>
    <mergeCell ref="A130:E130"/>
    <mergeCell ref="A124:H124"/>
    <mergeCell ref="A123:H123"/>
    <mergeCell ref="A125:E125"/>
    <mergeCell ref="A126:E126"/>
    <mergeCell ref="A127:E127"/>
    <mergeCell ref="A119:H119"/>
    <mergeCell ref="A120:H120"/>
    <mergeCell ref="A122:H122"/>
    <mergeCell ref="A134:E134"/>
    <mergeCell ref="A139:E139"/>
    <mergeCell ref="B5:K5"/>
    <mergeCell ref="A6:K9"/>
    <mergeCell ref="D11:I11"/>
    <mergeCell ref="C10:J10"/>
    <mergeCell ref="A117:E117"/>
    <mergeCell ref="A109:E109"/>
    <mergeCell ref="A110:E110"/>
    <mergeCell ref="A106:H106"/>
    <mergeCell ref="A107:H107"/>
    <mergeCell ref="A108:H108"/>
    <mergeCell ref="A93:H93"/>
    <mergeCell ref="A94:H94"/>
    <mergeCell ref="A100:E100"/>
    <mergeCell ref="A101:E101"/>
    <mergeCell ref="A99:E99"/>
    <mergeCell ref="A102:H102"/>
    <mergeCell ref="A103:E103"/>
    <mergeCell ref="A113:H113"/>
    <mergeCell ref="A114:H114"/>
    <mergeCell ref="A115:E115"/>
    <mergeCell ref="A104:H104"/>
    <mergeCell ref="A89:H89"/>
    <mergeCell ref="A90:E90"/>
    <mergeCell ref="A91:E91"/>
    <mergeCell ref="A92:H92"/>
    <mergeCell ref="A84:H84"/>
    <mergeCell ref="A85:E85"/>
    <mergeCell ref="A86:E86"/>
    <mergeCell ref="A87:E87"/>
    <mergeCell ref="A88:H88"/>
    <mergeCell ref="A95:E95"/>
    <mergeCell ref="A97:H97"/>
    <mergeCell ref="A98:H98"/>
    <mergeCell ref="A96:E96"/>
    <mergeCell ref="A79:E79"/>
    <mergeCell ref="A80:E80"/>
    <mergeCell ref="A81:E81"/>
    <mergeCell ref="A82:H82"/>
    <mergeCell ref="A83:H83"/>
    <mergeCell ref="A77:H77"/>
    <mergeCell ref="A78:H78"/>
    <mergeCell ref="A69:E69"/>
    <mergeCell ref="A70:E70"/>
    <mergeCell ref="A71:H71"/>
    <mergeCell ref="A72:E72"/>
    <mergeCell ref="A73:H73"/>
    <mergeCell ref="A75:E75"/>
    <mergeCell ref="A76:H76"/>
    <mergeCell ref="A64:E64"/>
    <mergeCell ref="A65:E65"/>
    <mergeCell ref="A67:H67"/>
    <mergeCell ref="A68:H68"/>
    <mergeCell ref="A74:E74"/>
    <mergeCell ref="A60:H60"/>
    <mergeCell ref="A61:H61"/>
    <mergeCell ref="A62:H62"/>
    <mergeCell ref="A63:E63"/>
    <mergeCell ref="A66:H66"/>
    <mergeCell ref="A52:E52"/>
    <mergeCell ref="A53:E53"/>
    <mergeCell ref="A59:E59"/>
    <mergeCell ref="A45:H45"/>
    <mergeCell ref="A46:H46"/>
    <mergeCell ref="A47:H47"/>
    <mergeCell ref="A48:H48"/>
    <mergeCell ref="A49:E49"/>
    <mergeCell ref="A50:H50"/>
    <mergeCell ref="A54:E54"/>
    <mergeCell ref="A55:E55"/>
    <mergeCell ref="A56:H56"/>
    <mergeCell ref="A57:H57"/>
    <mergeCell ref="A58:E58"/>
    <mergeCell ref="A42:H42"/>
    <mergeCell ref="A44:H44"/>
    <mergeCell ref="A31:E31"/>
    <mergeCell ref="A32:E32"/>
    <mergeCell ref="A36:H36"/>
    <mergeCell ref="A37:H37"/>
    <mergeCell ref="A38:H38"/>
    <mergeCell ref="A39:H39"/>
    <mergeCell ref="A51:H51"/>
    <mergeCell ref="A43:E43"/>
    <mergeCell ref="A26:H26"/>
    <mergeCell ref="A30:E30"/>
    <mergeCell ref="A19:H19"/>
    <mergeCell ref="A20:H20"/>
    <mergeCell ref="A21:E21"/>
    <mergeCell ref="A22:E22"/>
    <mergeCell ref="A23:E23"/>
    <mergeCell ref="A40:H40"/>
    <mergeCell ref="A41:E41"/>
    <mergeCell ref="A27:E27"/>
    <mergeCell ref="A28:E28"/>
    <mergeCell ref="A29:H29"/>
    <mergeCell ref="A33:E33"/>
    <mergeCell ref="A34:H34"/>
    <mergeCell ref="A35:H35"/>
    <mergeCell ref="A13:H13"/>
    <mergeCell ref="A15:E15"/>
    <mergeCell ref="A16:E16"/>
    <mergeCell ref="A17:E17"/>
    <mergeCell ref="A148:H148"/>
    <mergeCell ref="A150:H150"/>
    <mergeCell ref="A151:H151"/>
    <mergeCell ref="A141:H141"/>
    <mergeCell ref="A142:E142"/>
    <mergeCell ref="A143:H143"/>
    <mergeCell ref="A145:H145"/>
    <mergeCell ref="A146:H146"/>
    <mergeCell ref="A147:E147"/>
    <mergeCell ref="A133:H133"/>
    <mergeCell ref="A135:H135"/>
    <mergeCell ref="A136:H136"/>
    <mergeCell ref="A137:E137"/>
    <mergeCell ref="A138:H138"/>
    <mergeCell ref="A140:H140"/>
    <mergeCell ref="A131:E131"/>
    <mergeCell ref="A132:E132"/>
    <mergeCell ref="A18:H18"/>
    <mergeCell ref="A24:H24"/>
    <mergeCell ref="A25:E25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2015-01-13T06:15:00Z</cp:lastPrinted>
  <dcterms:created xsi:type="dcterms:W3CDTF">2006-09-28T05:33:49Z</dcterms:created>
  <dcterms:modified xsi:type="dcterms:W3CDTF">2015-12-29T10:48:54Z</dcterms:modified>
</cp:coreProperties>
</file>